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tunadata\WorkingPublications\2019_Commission\2_Documents\originals\COC\317\"/>
    </mc:Choice>
  </mc:AlternateContent>
  <xr:revisionPtr revIDLastSave="0" documentId="8_{D1404F0A-E04A-4216-B1B5-824006CBF059}" xr6:coauthVersionLast="45" xr6:coauthVersionMax="45" xr10:uidLastSave="{00000000-0000-0000-0000-000000000000}"/>
  <bookViews>
    <workbookView xWindow="-110" yWindow="-110" windowWidth="20700" windowHeight="11140" activeTab="1" xr2:uid="{00000000-000D-0000-FFFF-FFFF00000000}"/>
  </bookViews>
  <sheets>
    <sheet name="ST11orCP45Reporting" sheetId="1" r:id="rId1"/>
    <sheet name="ST09 2019" sheetId="3" r:id="rId2"/>
    <sheet name="SCI08 Summary" sheetId="6" r:id="rId3"/>
    <sheet name="Codes" sheetId="2" r:id="rId4"/>
  </sheets>
  <externalReferences>
    <externalReference r:id="rId5"/>
  </externalReferences>
  <definedNames>
    <definedName name="_xlnm._FilterDatabase" localSheetId="0" hidden="1">ST11orCP45Reporting!$A$1:$H$57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 i="6" l="1"/>
  <c r="B18" i="3" l="1"/>
  <c r="B3" i="3" l="1"/>
  <c r="B4" i="3"/>
  <c r="B5" i="3"/>
  <c r="B6" i="3"/>
  <c r="B7" i="3"/>
  <c r="B8" i="3"/>
  <c r="B9" i="3"/>
  <c r="B10" i="3"/>
  <c r="B11" i="3"/>
  <c r="B12" i="3"/>
  <c r="B13" i="3"/>
  <c r="B14" i="3"/>
  <c r="B15" i="3"/>
  <c r="B16" i="3"/>
  <c r="B17" i="3"/>
  <c r="B19" i="3"/>
  <c r="B20" i="3"/>
  <c r="B21" i="3"/>
  <c r="B22" i="3"/>
  <c r="B23" i="3"/>
  <c r="B24" i="3"/>
  <c r="B25" i="3"/>
  <c r="B26" i="3"/>
  <c r="B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Nathan Taylor</author>
  </authors>
  <commentList>
    <comment ref="I4" authorId="0" shapeId="0" xr:uid="{8A7329D3-168F-4D73-81D1-8778D4DFB806}">
      <text>
        <r>
          <rPr>
            <b/>
            <sz val="9"/>
            <color indexed="81"/>
            <rFont val="Tahoma"/>
            <family val="2"/>
          </rPr>
          <t>Nathan Taylor:</t>
        </r>
        <r>
          <rPr>
            <sz val="9"/>
            <color indexed="81"/>
            <rFont val="Tahoma"/>
            <family val="2"/>
          </rPr>
          <t xml:space="preserve">
EU.SPM has no vessels greater than 15 m
</t>
        </r>
      </text>
    </comment>
  </commentList>
</comments>
</file>

<file path=xl/sharedStrings.xml><?xml version="1.0" encoding="utf-8"?>
<sst xmlns="http://schemas.openxmlformats.org/spreadsheetml/2006/main" count="1144" uniqueCount="689">
  <si>
    <t>NA</t>
  </si>
  <si>
    <t>EU.France</t>
  </si>
  <si>
    <t>ALB</t>
  </si>
  <si>
    <t>Belize</t>
  </si>
  <si>
    <t>Belize does not currently have any vessels registered that are less than 15m LOA.  As a result there are no plans to develop a Fisheries Observer Program or alternative scientific monitoring approach for this class of vessels.</t>
  </si>
  <si>
    <t>BLZ</t>
  </si>
  <si>
    <t>CAN</t>
  </si>
  <si>
    <t>Canada</t>
  </si>
  <si>
    <t>The observer coverage percentage provided is for the Canadian Pelagic Swordfish and Other Tunas (Albacore, Bigeye and Yellowfin; and is not permitted to target for Bluefin Tuna) Longline Fishery plus the one Offshore Pelagic Longline License (which is permitted to target for Bluefin Tuna). In 2018, the targetted observer coverage percentage was 10%. The goal of the observer coverage in both the Bluefin Tuna Rod and Reel and directed Trap Fisheries in Southwest Nova Scotia and the Bluefin Tuna Rod and Reel in the Gulf of Saint Lawrence was 5%, respectively in 2018. The realized coverage was 8.4 in the SWO LL-surf fishery in the SWNS. The realized coverage was 3.3 of the BFT RR fishery in the SWNS. There was no BFT directed Trap fishing in 2018. Observer coverage of the Groundfish Fishery is between 50 and 100% on Georges Bank for both the fixed (Bottom Longline and Gillnet) and mobile (Trawl) gear types depending on the time of year. The remaining Groundfish fishing areas in the Canadian EEZ have an observer coverage target of between 5 and 20% depending of the species that is being targeted and the time of year. Groundfish fishing gear: in the Canadian submissions, ICCAT species of interest are only reported where there are interactions with the groundfish gear; the total effort of the groundfish fishery is not reported.</t>
  </si>
  <si>
    <t>China PR</t>
  </si>
  <si>
    <t>not applicable</t>
  </si>
  <si>
    <t>CUW</t>
  </si>
  <si>
    <t>Curaçao</t>
  </si>
  <si>
    <t>EU.Cyprus</t>
  </si>
  <si>
    <t>EU.FRA</t>
  </si>
  <si>
    <t>EU.ITA</t>
  </si>
  <si>
    <t>2017 (preliminary)</t>
  </si>
  <si>
    <t>EU.PRT</t>
  </si>
  <si>
    <t>2018 (preliminary)</t>
  </si>
  <si>
    <t>EU.Portugal</t>
  </si>
  <si>
    <t>EU.Malta</t>
  </si>
  <si>
    <t>GHA</t>
  </si>
  <si>
    <t>Ghana</t>
  </si>
  <si>
    <t>Iceland</t>
  </si>
  <si>
    <t>No directed fisheries or bycatches in 2018 - nothing to report</t>
  </si>
  <si>
    <t>2016, 2017</t>
  </si>
  <si>
    <t>JPN</t>
  </si>
  <si>
    <t>Korea Rep.</t>
  </si>
  <si>
    <t>KOR</t>
  </si>
  <si>
    <t>Libya</t>
  </si>
  <si>
    <t>Due to the cercumestances in state , we have no programme for monitoring the pelagic fisheries fleet , but we have good aim to participate in this programme with helping of ICCAT advisors under t echnical cooperation with iccat in the future.</t>
  </si>
  <si>
    <t>2016/2017</t>
  </si>
  <si>
    <t>LCA</t>
  </si>
  <si>
    <t>Currently there are no plans to implement a Fisheries Observer Program.</t>
  </si>
  <si>
    <t>Maroc</t>
  </si>
  <si>
    <t>NGA</t>
  </si>
  <si>
    <t>Turkey</t>
  </si>
  <si>
    <t>Suriname</t>
  </si>
  <si>
    <t>Suriname has certainly plans for implementing a Fisheries Observer Programme when we will have our own vessels targeting tuna and tuna-like species.  Accordance with our license conditions, VMS is required for catching tuna regardless of the length of the vessels.</t>
  </si>
  <si>
    <t>Chinese Taipei</t>
  </si>
  <si>
    <t>TAI</t>
  </si>
  <si>
    <t>TUN</t>
  </si>
  <si>
    <t>TUR</t>
  </si>
  <si>
    <t>UK.Bermuda</t>
  </si>
  <si>
    <t>All Bermuda registered vessels fishing for tunas are smaller than 18 m, and most are smaller than 15 m, so accommodating observers is not practical. With many small vessels landing small catches at dispersed landing sites and then delivering product directly to consumers, developing a scientifically valid strategy for sampling the landed catch has proved challenging.</t>
  </si>
  <si>
    <t>UK.VGB</t>
  </si>
  <si>
    <t>The British Virgin Islands do not currently have any plans to implement a National Observer Programme.</t>
  </si>
  <si>
    <t>UK.SHN</t>
  </si>
  <si>
    <t>St Helena do not currently have any plans to implement a National Fisheries Observer Programme.</t>
  </si>
  <si>
    <t>UK.TCA</t>
  </si>
  <si>
    <t>Turks and Caicos does not currently have a National Observer Programme.</t>
  </si>
  <si>
    <t>USA</t>
  </si>
  <si>
    <t>St. Vincent and Grenadines</t>
  </si>
  <si>
    <t>Year registered</t>
  </si>
  <si>
    <t>Year Reported</t>
  </si>
  <si>
    <t>Costa Rica</t>
  </si>
  <si>
    <t>Table. Flags /Pavillons / Banderas</t>
  </si>
  <si>
    <t>Table. Gear groups /groupes d'engin /grupos de arte</t>
  </si>
  <si>
    <t>FlagCod</t>
  </si>
  <si>
    <t>FlagName</t>
  </si>
  <si>
    <t>FlagA2ISO</t>
  </si>
  <si>
    <t>Status</t>
  </si>
  <si>
    <t>GearGrpCod</t>
  </si>
  <si>
    <t>GearGroup</t>
  </si>
  <si>
    <t>GroupeEngin</t>
  </si>
  <si>
    <t>GearGroupES</t>
  </si>
  <si>
    <t>Albania</t>
  </si>
  <si>
    <t>AL</t>
  </si>
  <si>
    <t>CP</t>
  </si>
  <si>
    <t>BB</t>
  </si>
  <si>
    <t>Baitboat</t>
  </si>
  <si>
    <t>Canne</t>
  </si>
  <si>
    <t>Cebo vivo</t>
  </si>
  <si>
    <t>DZA</t>
  </si>
  <si>
    <t>Algerie</t>
  </si>
  <si>
    <t>DZ</t>
  </si>
  <si>
    <t>GN</t>
  </si>
  <si>
    <t>Gillnet</t>
  </si>
  <si>
    <t>Filet maillant</t>
  </si>
  <si>
    <t>Red de enmalle</t>
  </si>
  <si>
    <t>AGO</t>
  </si>
  <si>
    <t>Angola</t>
  </si>
  <si>
    <t>AO</t>
  </si>
  <si>
    <t>HL</t>
  </si>
  <si>
    <t>Hand-line</t>
  </si>
  <si>
    <t>Ligne à main</t>
  </si>
  <si>
    <t>Liña de mano</t>
  </si>
  <si>
    <t>BRB</t>
  </si>
  <si>
    <t>Barbados</t>
  </si>
  <si>
    <t>HP</t>
  </si>
  <si>
    <t>Harpoon</t>
  </si>
  <si>
    <t>Harpon</t>
  </si>
  <si>
    <t>Arpón</t>
  </si>
  <si>
    <t>BZ</t>
  </si>
  <si>
    <t>HS</t>
  </si>
  <si>
    <t>Haul seine</t>
  </si>
  <si>
    <t>Senne hâlée</t>
  </si>
  <si>
    <t>Cerco de arrastre</t>
  </si>
  <si>
    <t>BRA</t>
  </si>
  <si>
    <t>Brazil</t>
  </si>
  <si>
    <t>BR</t>
  </si>
  <si>
    <t>LL</t>
  </si>
  <si>
    <t>Longline</t>
  </si>
  <si>
    <t>Palangre</t>
  </si>
  <si>
    <t>CA</t>
  </si>
  <si>
    <t>PS</t>
  </si>
  <si>
    <t>Purse seine</t>
  </si>
  <si>
    <t>Senneur</t>
  </si>
  <si>
    <t>Cerco</t>
  </si>
  <si>
    <t>CPV</t>
  </si>
  <si>
    <t>Cape Verde</t>
  </si>
  <si>
    <t>CV</t>
  </si>
  <si>
    <t>RR</t>
  </si>
  <si>
    <t>Rod-and-reel</t>
  </si>
  <si>
    <t>Canne et moulinet</t>
  </si>
  <si>
    <t>Caña y carrete</t>
  </si>
  <si>
    <t>CHN</t>
  </si>
  <si>
    <t>CN</t>
  </si>
  <si>
    <t>SP</t>
  </si>
  <si>
    <t>Sport</t>
  </si>
  <si>
    <t>Sportive</t>
  </si>
  <si>
    <t>Deportiva</t>
  </si>
  <si>
    <t>CW</t>
  </si>
  <si>
    <t>TL</t>
  </si>
  <si>
    <t>Tended line</t>
  </si>
  <si>
    <t>Ligne surveillée</t>
  </si>
  <si>
    <t>Barrilete</t>
  </si>
  <si>
    <t>CIV</t>
  </si>
  <si>
    <t>Côte d'Ivoire</t>
  </si>
  <si>
    <t>CI</t>
  </si>
  <si>
    <t>TN</t>
  </si>
  <si>
    <t>Trammel net</t>
  </si>
  <si>
    <t>Trémail</t>
  </si>
  <si>
    <t>Trasmallo</t>
  </si>
  <si>
    <t>EU.AUT</t>
  </si>
  <si>
    <t>EU Austria</t>
  </si>
  <si>
    <t>AT</t>
  </si>
  <si>
    <t>TP</t>
  </si>
  <si>
    <t>Trap</t>
  </si>
  <si>
    <t>Madrague</t>
  </si>
  <si>
    <t>Almadraba</t>
  </si>
  <si>
    <t>EU.BEL</t>
  </si>
  <si>
    <t>EU.Belgium</t>
  </si>
  <si>
    <t>BE</t>
  </si>
  <si>
    <t>TR</t>
  </si>
  <si>
    <t>Trolling</t>
  </si>
  <si>
    <t>Ligne traînante</t>
  </si>
  <si>
    <t>Curricán</t>
  </si>
  <si>
    <t>EU.BGR</t>
  </si>
  <si>
    <t>EU.Bulgaria</t>
  </si>
  <si>
    <t>BG</t>
  </si>
  <si>
    <t>TW</t>
  </si>
  <si>
    <t>Trawl</t>
  </si>
  <si>
    <t>Chalut</t>
  </si>
  <si>
    <t>Arrastre</t>
  </si>
  <si>
    <t>EU.HRV</t>
  </si>
  <si>
    <t>EU.Croatia</t>
  </si>
  <si>
    <t>HR</t>
  </si>
  <si>
    <t>MP</t>
  </si>
  <si>
    <t>Various gears (multi-purpose vessels)</t>
  </si>
  <si>
    <t>Divers engins (navires polyvalents)</t>
  </si>
  <si>
    <t>Diversos artes (buques multiespecíficos)</t>
  </si>
  <si>
    <t>EU.CYP</t>
  </si>
  <si>
    <t>CY</t>
  </si>
  <si>
    <t>OT</t>
  </si>
  <si>
    <t>Other (specified in notes)</t>
  </si>
  <si>
    <t>Autre (précisé dans les notes)</t>
  </si>
  <si>
    <t>Otros (especificados en observaciones)</t>
  </si>
  <si>
    <t>EU.DNK</t>
  </si>
  <si>
    <t>EU.Denmark</t>
  </si>
  <si>
    <t>DK</t>
  </si>
  <si>
    <t>EU.ESP</t>
  </si>
  <si>
    <t>EU.España</t>
  </si>
  <si>
    <t>ES</t>
  </si>
  <si>
    <t>EU.EST</t>
  </si>
  <si>
    <t>EU.Estonia</t>
  </si>
  <si>
    <t>EE</t>
  </si>
  <si>
    <t xml:space="preserve">Table. Vessel Coverage type / Type de couverture de navires / tipo de cobertura de buques </t>
  </si>
  <si>
    <t>FR</t>
  </si>
  <si>
    <t>CovCod</t>
  </si>
  <si>
    <t>CovTypeEN</t>
  </si>
  <si>
    <t>CovTypeFR</t>
  </si>
  <si>
    <t>CovTypeES</t>
  </si>
  <si>
    <t>EU.DEU</t>
  </si>
  <si>
    <t>EU.Germany</t>
  </si>
  <si>
    <t>DE</t>
  </si>
  <si>
    <t>Nves</t>
  </si>
  <si>
    <t>No. Of Vessels</t>
  </si>
  <si>
    <t>Nbre de navires</t>
  </si>
  <si>
    <r>
      <rPr>
        <sz val="9"/>
        <color theme="1"/>
        <rFont val="Calibri"/>
        <family val="2"/>
      </rPr>
      <t>Nº de buques</t>
    </r>
  </si>
  <si>
    <t>EU.GRC</t>
  </si>
  <si>
    <t>EU.Greece</t>
  </si>
  <si>
    <t>GR</t>
  </si>
  <si>
    <t>Ntrip</t>
  </si>
  <si>
    <t>No. Of annual trips</t>
  </si>
  <si>
    <t>Nbre de sorties annuelles</t>
  </si>
  <si>
    <t>Nº de mareas anuales</t>
  </si>
  <si>
    <t>EU.HUN</t>
  </si>
  <si>
    <t>EU.Hungary</t>
  </si>
  <si>
    <t>HU</t>
  </si>
  <si>
    <t>Nhook</t>
  </si>
  <si>
    <t>No. Of hooks</t>
  </si>
  <si>
    <t>Nbre d'hameçons</t>
  </si>
  <si>
    <t>Nº de anzuelos</t>
  </si>
  <si>
    <t>EU.IRL</t>
  </si>
  <si>
    <t>EU.Ireland</t>
  </si>
  <si>
    <t>IE</t>
  </si>
  <si>
    <t>Pcatch</t>
  </si>
  <si>
    <t>Percent of catch</t>
  </si>
  <si>
    <t>Pourcentage de la capture</t>
  </si>
  <si>
    <t>Porcentaje de captura</t>
  </si>
  <si>
    <t>EU.Italy</t>
  </si>
  <si>
    <t>IT</t>
  </si>
  <si>
    <t>OTH</t>
  </si>
  <si>
    <t>Other</t>
  </si>
  <si>
    <t>Autre</t>
  </si>
  <si>
    <t>Otros</t>
  </si>
  <si>
    <t>EU.LVA</t>
  </si>
  <si>
    <t>EU.Latvia</t>
  </si>
  <si>
    <t>LV</t>
  </si>
  <si>
    <t>EU.LTU</t>
  </si>
  <si>
    <t>EU.Lithuania</t>
  </si>
  <si>
    <t>LT</t>
  </si>
  <si>
    <t>EU.MLT</t>
  </si>
  <si>
    <t>MT</t>
  </si>
  <si>
    <t>EU.NLD</t>
  </si>
  <si>
    <t>EU.Netherlands</t>
  </si>
  <si>
    <t>NL</t>
  </si>
  <si>
    <t>EU.POL</t>
  </si>
  <si>
    <t>EU.Poland</t>
  </si>
  <si>
    <t>PL</t>
  </si>
  <si>
    <t>PT</t>
  </si>
  <si>
    <t>EU.ROU</t>
  </si>
  <si>
    <t>EU.Rumania</t>
  </si>
  <si>
    <t>RO</t>
  </si>
  <si>
    <t>Table. Vessel Selection modality / Modalité de sélection des navires / Modalidad de selección de buques</t>
  </si>
  <si>
    <t>EU.SVN</t>
  </si>
  <si>
    <t>EU.Slovenia</t>
  </si>
  <si>
    <t>SI</t>
  </si>
  <si>
    <t>SelCod</t>
  </si>
  <si>
    <t>SelTypeEN</t>
  </si>
  <si>
    <t>SelTypeFR</t>
  </si>
  <si>
    <t>SelTypeES</t>
  </si>
  <si>
    <t>EU.SWE</t>
  </si>
  <si>
    <t>EU.Sweden</t>
  </si>
  <si>
    <t>SE</t>
  </si>
  <si>
    <t>Ran</t>
  </si>
  <si>
    <t>Random</t>
  </si>
  <si>
    <t>Aléatoire</t>
  </si>
  <si>
    <t>Al azar</t>
  </si>
  <si>
    <t>EU.UK</t>
  </si>
  <si>
    <t>EU.United Kingdom</t>
  </si>
  <si>
    <t>GB</t>
  </si>
  <si>
    <t>Vol</t>
  </si>
  <si>
    <t>Voluntary</t>
  </si>
  <si>
    <t>Volontaire</t>
  </si>
  <si>
    <t>Voluntario</t>
  </si>
  <si>
    <t>EGY</t>
  </si>
  <si>
    <t>Egypt</t>
  </si>
  <si>
    <t>EG</t>
  </si>
  <si>
    <t>Com</t>
  </si>
  <si>
    <t>Combination Random + Voluntary</t>
  </si>
  <si>
    <t>Combinaison aléatoire+volontaire</t>
  </si>
  <si>
    <t>Combinación Aleatoria + Voluntaria</t>
  </si>
  <si>
    <t>SLV</t>
  </si>
  <si>
    <t>El Salvador</t>
  </si>
  <si>
    <t>SV</t>
  </si>
  <si>
    <t>otro</t>
  </si>
  <si>
    <t>FR.SPM</t>
  </si>
  <si>
    <t>FR.St Pierre et Miquelon</t>
  </si>
  <si>
    <t>PM</t>
  </si>
  <si>
    <t>GAB</t>
  </si>
  <si>
    <t>Gabon</t>
  </si>
  <si>
    <t>GA</t>
  </si>
  <si>
    <t>GH</t>
  </si>
  <si>
    <t>GRD</t>
  </si>
  <si>
    <t>Grenada</t>
  </si>
  <si>
    <t>GD</t>
  </si>
  <si>
    <t>GTM</t>
  </si>
  <si>
    <t>Guatemala</t>
  </si>
  <si>
    <t>GT</t>
  </si>
  <si>
    <t>GNB</t>
  </si>
  <si>
    <t>Guinea Bissau</t>
  </si>
  <si>
    <t>GW</t>
  </si>
  <si>
    <t>GNQ</t>
  </si>
  <si>
    <t>Guinea Ecuatorial</t>
  </si>
  <si>
    <t>GQ</t>
  </si>
  <si>
    <t>GIN</t>
  </si>
  <si>
    <t>Guinée Rep.</t>
  </si>
  <si>
    <t>HND</t>
  </si>
  <si>
    <t>Honduras</t>
  </si>
  <si>
    <t>HN</t>
  </si>
  <si>
    <t>ISL</t>
  </si>
  <si>
    <t>IS</t>
  </si>
  <si>
    <t>Japan</t>
  </si>
  <si>
    <t>JP</t>
  </si>
  <si>
    <t>KR</t>
  </si>
  <si>
    <t>LBR</t>
  </si>
  <si>
    <t>Liberia</t>
  </si>
  <si>
    <t>LR</t>
  </si>
  <si>
    <t>LBY</t>
  </si>
  <si>
    <t>LY</t>
  </si>
  <si>
    <t>MAR</t>
  </si>
  <si>
    <t>MA</t>
  </si>
  <si>
    <t>MRT</t>
  </si>
  <si>
    <t>Mauritania</t>
  </si>
  <si>
    <t>MR</t>
  </si>
  <si>
    <t>MEX</t>
  </si>
  <si>
    <t>Mexico</t>
  </si>
  <si>
    <t>MX</t>
  </si>
  <si>
    <t>NAM</t>
  </si>
  <si>
    <t>Namibia</t>
  </si>
  <si>
    <t>NIC</t>
  </si>
  <si>
    <t>Nicaragua</t>
  </si>
  <si>
    <t>NI</t>
  </si>
  <si>
    <t>Nigeria</t>
  </si>
  <si>
    <t>NG</t>
  </si>
  <si>
    <t>NOR</t>
  </si>
  <si>
    <t>Norway</t>
  </si>
  <si>
    <t>NO</t>
  </si>
  <si>
    <t>PAN</t>
  </si>
  <si>
    <t>Panama</t>
  </si>
  <si>
    <t>PA</t>
  </si>
  <si>
    <t>PHL</t>
  </si>
  <si>
    <t>Philippines</t>
  </si>
  <si>
    <t>PH</t>
  </si>
  <si>
    <t>RUS</t>
  </si>
  <si>
    <t>Russian Federation</t>
  </si>
  <si>
    <t>RU</t>
  </si>
  <si>
    <t>STP</t>
  </si>
  <si>
    <t>S. Tomé e Príncipe</t>
  </si>
  <si>
    <t>ST</t>
  </si>
  <si>
    <t>SEN</t>
  </si>
  <si>
    <t>Senegal</t>
  </si>
  <si>
    <t>SN</t>
  </si>
  <si>
    <t>SLE</t>
  </si>
  <si>
    <t>Sierra Leone</t>
  </si>
  <si>
    <t>SL</t>
  </si>
  <si>
    <t>ZAF</t>
  </si>
  <si>
    <t>South Africa</t>
  </si>
  <si>
    <t>ZA</t>
  </si>
  <si>
    <t>VCT</t>
  </si>
  <si>
    <t>VC</t>
  </si>
  <si>
    <t>SYR</t>
  </si>
  <si>
    <t>Syria</t>
  </si>
  <si>
    <t>SY</t>
  </si>
  <si>
    <t>TTO</t>
  </si>
  <si>
    <t>Trinidad and Tobago</t>
  </si>
  <si>
    <t>TT</t>
  </si>
  <si>
    <t>Tunisie</t>
  </si>
  <si>
    <t>U.S.A.</t>
  </si>
  <si>
    <t>US</t>
  </si>
  <si>
    <t>UK.BMU</t>
  </si>
  <si>
    <t>BM</t>
  </si>
  <si>
    <t>UK.British Virgin Islands</t>
  </si>
  <si>
    <t>VG</t>
  </si>
  <si>
    <t>UK.Sta Helena</t>
  </si>
  <si>
    <t>SH</t>
  </si>
  <si>
    <t>UK.Turks and Caicos</t>
  </si>
  <si>
    <t>TC</t>
  </si>
  <si>
    <t>URY</t>
  </si>
  <si>
    <t>Uruguay</t>
  </si>
  <si>
    <t>UY</t>
  </si>
  <si>
    <t>VUT</t>
  </si>
  <si>
    <t>Vanuatu</t>
  </si>
  <si>
    <t>VU</t>
  </si>
  <si>
    <t>VEN</t>
  </si>
  <si>
    <t>Venezuela</t>
  </si>
  <si>
    <t>VE</t>
  </si>
  <si>
    <t>BOL</t>
  </si>
  <si>
    <t>Bolivia</t>
  </si>
  <si>
    <t>BO</t>
  </si>
  <si>
    <t>NCC</t>
  </si>
  <si>
    <t>CRI</t>
  </si>
  <si>
    <t>CR</t>
  </si>
  <si>
    <t>GUY</t>
  </si>
  <si>
    <t>Guyana</t>
  </si>
  <si>
    <t>GY</t>
  </si>
  <si>
    <t>SUR</t>
  </si>
  <si>
    <t>SR</t>
  </si>
  <si>
    <t>AND</t>
  </si>
  <si>
    <t>Andorra</t>
  </si>
  <si>
    <t>AD</t>
  </si>
  <si>
    <t>NCO</t>
  </si>
  <si>
    <t>AIA</t>
  </si>
  <si>
    <t>Anguilla</t>
  </si>
  <si>
    <t>AI</t>
  </si>
  <si>
    <t>ATG</t>
  </si>
  <si>
    <t>Antigua and Barbuda</t>
  </si>
  <si>
    <t>AG</t>
  </si>
  <si>
    <t>ARG</t>
  </si>
  <si>
    <t>Argentina</t>
  </si>
  <si>
    <t>AR</t>
  </si>
  <si>
    <t>ABW</t>
  </si>
  <si>
    <t>Aruba</t>
  </si>
  <si>
    <t>AW</t>
  </si>
  <si>
    <t>AUS</t>
  </si>
  <si>
    <t>Australia</t>
  </si>
  <si>
    <t>AU</t>
  </si>
  <si>
    <t>BHS</t>
  </si>
  <si>
    <t>Bahamas</t>
  </si>
  <si>
    <t>BS</t>
  </si>
  <si>
    <t>BLR</t>
  </si>
  <si>
    <t>Belarus</t>
  </si>
  <si>
    <t>BY</t>
  </si>
  <si>
    <t>BEN</t>
  </si>
  <si>
    <t>Benin</t>
  </si>
  <si>
    <t>BJ</t>
  </si>
  <si>
    <t>BND</t>
  </si>
  <si>
    <t>Brunei</t>
  </si>
  <si>
    <t>BN</t>
  </si>
  <si>
    <t>BFA</t>
  </si>
  <si>
    <t>Burkina Faso</t>
  </si>
  <si>
    <t>BF</t>
  </si>
  <si>
    <t>KHM</t>
  </si>
  <si>
    <t>Cambodia</t>
  </si>
  <si>
    <t>KH</t>
  </si>
  <si>
    <t>CMR</t>
  </si>
  <si>
    <t>Cameroon</t>
  </si>
  <si>
    <t>CM</t>
  </si>
  <si>
    <t>CYM</t>
  </si>
  <si>
    <t>Cayman Islands</t>
  </si>
  <si>
    <t>KY</t>
  </si>
  <si>
    <t>CHL</t>
  </si>
  <si>
    <t>Chile</t>
  </si>
  <si>
    <t>CL</t>
  </si>
  <si>
    <t>COL</t>
  </si>
  <si>
    <t>Colombia</t>
  </si>
  <si>
    <t>CO</t>
  </si>
  <si>
    <t>COG</t>
  </si>
  <si>
    <t>Congo</t>
  </si>
  <si>
    <t>CG</t>
  </si>
  <si>
    <t>COK</t>
  </si>
  <si>
    <t>Cook Islands</t>
  </si>
  <si>
    <t>CK</t>
  </si>
  <si>
    <t>CUB</t>
  </si>
  <si>
    <t>Cuba</t>
  </si>
  <si>
    <t>CU</t>
  </si>
  <si>
    <t>DJI</t>
  </si>
  <si>
    <t>Djibouti</t>
  </si>
  <si>
    <t>DJ</t>
  </si>
  <si>
    <t>DMA</t>
  </si>
  <si>
    <t>Dominica</t>
  </si>
  <si>
    <t>DM</t>
  </si>
  <si>
    <t>DOM</t>
  </si>
  <si>
    <t>Dominican Republic</t>
  </si>
  <si>
    <t>DO</t>
  </si>
  <si>
    <t>ECU</t>
  </si>
  <si>
    <t>Ecuador</t>
  </si>
  <si>
    <t>EC</t>
  </si>
  <si>
    <t>FLK</t>
  </si>
  <si>
    <t>Falklands</t>
  </si>
  <si>
    <t>FK</t>
  </si>
  <si>
    <t>FRO</t>
  </si>
  <si>
    <t>Faroe Islands</t>
  </si>
  <si>
    <t>FO</t>
  </si>
  <si>
    <t>FJI</t>
  </si>
  <si>
    <t>Fiji Islands</t>
  </si>
  <si>
    <t>FJ</t>
  </si>
  <si>
    <t>GMB</t>
  </si>
  <si>
    <t>Gambia</t>
  </si>
  <si>
    <t>GM</t>
  </si>
  <si>
    <t>GEO</t>
  </si>
  <si>
    <t>Georgia</t>
  </si>
  <si>
    <t>GE</t>
  </si>
  <si>
    <t>GUM</t>
  </si>
  <si>
    <t>Guam</t>
  </si>
  <si>
    <t>GU</t>
  </si>
  <si>
    <t>HTI</t>
  </si>
  <si>
    <t>Haiti</t>
  </si>
  <si>
    <t>HT</t>
  </si>
  <si>
    <t>IND</t>
  </si>
  <si>
    <t>India</t>
  </si>
  <si>
    <t>IN</t>
  </si>
  <si>
    <t>IDN</t>
  </si>
  <si>
    <t>Indonesia</t>
  </si>
  <si>
    <t>ID</t>
  </si>
  <si>
    <t>IRN</t>
  </si>
  <si>
    <t>Iran</t>
  </si>
  <si>
    <t>IR</t>
  </si>
  <si>
    <t>ISR</t>
  </si>
  <si>
    <t>Israel</t>
  </si>
  <si>
    <t>IL</t>
  </si>
  <si>
    <t>JAM</t>
  </si>
  <si>
    <t>Jamaica</t>
  </si>
  <si>
    <t>JM</t>
  </si>
  <si>
    <t>KEN</t>
  </si>
  <si>
    <t>Kenya</t>
  </si>
  <si>
    <t>KE</t>
  </si>
  <si>
    <t>KIR</t>
  </si>
  <si>
    <t>Kiribati</t>
  </si>
  <si>
    <t>KI</t>
  </si>
  <si>
    <t>KWT</t>
  </si>
  <si>
    <t>Kuwait</t>
  </si>
  <si>
    <t>KW</t>
  </si>
  <si>
    <t>LBN</t>
  </si>
  <si>
    <t>Lebanon</t>
  </si>
  <si>
    <t>LB</t>
  </si>
  <si>
    <t>MDG</t>
  </si>
  <si>
    <t>Madagascar</t>
  </si>
  <si>
    <t>MG</t>
  </si>
  <si>
    <t>MYS</t>
  </si>
  <si>
    <t>Malaysia</t>
  </si>
  <si>
    <t>MY</t>
  </si>
  <si>
    <t>MDV</t>
  </si>
  <si>
    <t>Maldives</t>
  </si>
  <si>
    <t>MV</t>
  </si>
  <si>
    <t>MHL</t>
  </si>
  <si>
    <t>Marshall Islands</t>
  </si>
  <si>
    <t>MH</t>
  </si>
  <si>
    <t>MUS</t>
  </si>
  <si>
    <t>Mauritius</t>
  </si>
  <si>
    <t>MU</t>
  </si>
  <si>
    <t>FSM</t>
  </si>
  <si>
    <t>Micronesia</t>
  </si>
  <si>
    <t>FM</t>
  </si>
  <si>
    <t>MNE</t>
  </si>
  <si>
    <t>Montenegro</t>
  </si>
  <si>
    <t>ME</t>
  </si>
  <si>
    <t>MOZ</t>
  </si>
  <si>
    <t>Mozambique</t>
  </si>
  <si>
    <t>MZ</t>
  </si>
  <si>
    <t>NCL</t>
  </si>
  <si>
    <t>New Caledonia</t>
  </si>
  <si>
    <t>NC</t>
  </si>
  <si>
    <t>NZL</t>
  </si>
  <si>
    <t>New Zealand</t>
  </si>
  <si>
    <t>NZ</t>
  </si>
  <si>
    <t>OMN</t>
  </si>
  <si>
    <t>Oman</t>
  </si>
  <si>
    <t>OM</t>
  </si>
  <si>
    <t>PLW</t>
  </si>
  <si>
    <t>Palau</t>
  </si>
  <si>
    <t>PW</t>
  </si>
  <si>
    <t>PSE</t>
  </si>
  <si>
    <t>Palestine</t>
  </si>
  <si>
    <t>PNG</t>
  </si>
  <si>
    <t>Papua New Guinea</t>
  </si>
  <si>
    <t>PG</t>
  </si>
  <si>
    <t>PER</t>
  </si>
  <si>
    <t>Perú</t>
  </si>
  <si>
    <t>PE</t>
  </si>
  <si>
    <t>PYF</t>
  </si>
  <si>
    <t>Polynesie Française</t>
  </si>
  <si>
    <t>PF</t>
  </si>
  <si>
    <t>PRI</t>
  </si>
  <si>
    <t>Puerto Rico</t>
  </si>
  <si>
    <t>PR</t>
  </si>
  <si>
    <t>KNA</t>
  </si>
  <si>
    <t>Saint Kitts and Nevis</t>
  </si>
  <si>
    <t>KN</t>
  </si>
  <si>
    <t>WSM</t>
  </si>
  <si>
    <t>Samoa</t>
  </si>
  <si>
    <t>WS</t>
  </si>
  <si>
    <t>SAU</t>
  </si>
  <si>
    <t>Saudi Arabia</t>
  </si>
  <si>
    <t>SA</t>
  </si>
  <si>
    <t>SRB</t>
  </si>
  <si>
    <t>Serbia</t>
  </si>
  <si>
    <t>RS</t>
  </si>
  <si>
    <t>SYC</t>
  </si>
  <si>
    <t>Seychelles</t>
  </si>
  <si>
    <t>SC</t>
  </si>
  <si>
    <t>SGP</t>
  </si>
  <si>
    <t>Singapore</t>
  </si>
  <si>
    <t>SG</t>
  </si>
  <si>
    <t>SLB</t>
  </si>
  <si>
    <t>Solomon Islands</t>
  </si>
  <si>
    <t>SB</t>
  </si>
  <si>
    <t>LKA</t>
  </si>
  <si>
    <t>Sri Lanka</t>
  </si>
  <si>
    <t>LK</t>
  </si>
  <si>
    <t>Sta. Lucia</t>
  </si>
  <si>
    <t>LC</t>
  </si>
  <si>
    <t>CHE</t>
  </si>
  <si>
    <t>Switzerland</t>
  </si>
  <si>
    <t>CH</t>
  </si>
  <si>
    <t>TZA</t>
  </si>
  <si>
    <t>Tanzania</t>
  </si>
  <si>
    <t>TZ</t>
  </si>
  <si>
    <t>THA</t>
  </si>
  <si>
    <t>Thailand</t>
  </si>
  <si>
    <t>TH</t>
  </si>
  <si>
    <t>TGO</t>
  </si>
  <si>
    <t>Togo</t>
  </si>
  <si>
    <t>TG</t>
  </si>
  <si>
    <t>TON</t>
  </si>
  <si>
    <t>Tonga</t>
  </si>
  <si>
    <t>TO</t>
  </si>
  <si>
    <t>TUV</t>
  </si>
  <si>
    <t>Tuvalu</t>
  </si>
  <si>
    <t>TV</t>
  </si>
  <si>
    <t>VIR</t>
  </si>
  <si>
    <t>US Virgin Islands</t>
  </si>
  <si>
    <t>VI</t>
  </si>
  <si>
    <t>UKR</t>
  </si>
  <si>
    <t>Ukraine</t>
  </si>
  <si>
    <t>UA</t>
  </si>
  <si>
    <t>ARE</t>
  </si>
  <si>
    <t>United Arab Emirates</t>
  </si>
  <si>
    <t>AE</t>
  </si>
  <si>
    <t>VNM</t>
  </si>
  <si>
    <t>Vietnam</t>
  </si>
  <si>
    <t>VN</t>
  </si>
  <si>
    <t>Flag</t>
  </si>
  <si>
    <t>Flag Code</t>
  </si>
  <si>
    <t>CPC</t>
  </si>
  <si>
    <t>Notes</t>
  </si>
  <si>
    <t>no data</t>
  </si>
  <si>
    <t>1 awaiting confirmation for edits</t>
  </si>
  <si>
    <t>Number of Submissions</t>
  </si>
  <si>
    <t xml:space="preserve">no data </t>
  </si>
  <si>
    <t xml:space="preserve"> </t>
  </si>
  <si>
    <t>China</t>
  </si>
  <si>
    <t>EU.Cypress</t>
  </si>
  <si>
    <t>Curacao</t>
  </si>
  <si>
    <t>EU.Portugal Madeira</t>
  </si>
  <si>
    <t>EU. Portugal</t>
  </si>
  <si>
    <t>Korea</t>
  </si>
  <si>
    <t>Tunisia</t>
  </si>
  <si>
    <t>Cote D'Ivoire</t>
  </si>
  <si>
    <t>Start year</t>
  </si>
  <si>
    <t>Fisheries monitored (1 or more)</t>
  </si>
  <si>
    <t>LL,TP</t>
  </si>
  <si>
    <t>LL, PS</t>
  </si>
  <si>
    <t>LL, RR, GN, TW</t>
  </si>
  <si>
    <t>BB, HL</t>
  </si>
  <si>
    <t>LL, TP</t>
  </si>
  <si>
    <t>PS, BB</t>
  </si>
  <si>
    <t>PS,LL</t>
  </si>
  <si>
    <t>Towing</t>
  </si>
  <si>
    <t>Coverage</t>
  </si>
  <si>
    <t>Percent Coverage</t>
  </si>
  <si>
    <t>7.9, 0.3</t>
  </si>
  <si>
    <t>-</t>
  </si>
  <si>
    <t>Coverage based on</t>
  </si>
  <si>
    <t>No. of hooks</t>
  </si>
  <si>
    <t>No. of Vessels</t>
  </si>
  <si>
    <t>No. of sets</t>
  </si>
  <si>
    <t>No. Trips</t>
  </si>
  <si>
    <t>No. of vessels</t>
  </si>
  <si>
    <t>Days at sea</t>
  </si>
  <si>
    <t>No. of annual trips</t>
  </si>
  <si>
    <t>No. of sets prefined strata per quarter</t>
  </si>
  <si>
    <t>No. Annual Trips</t>
  </si>
  <si>
    <t>Sample scheme INFO:</t>
  </si>
  <si>
    <t>Vessel selection modality</t>
  </si>
  <si>
    <t>random</t>
  </si>
  <si>
    <t>None</t>
  </si>
  <si>
    <t>Nº vessels observed per year</t>
  </si>
  <si>
    <t>1,12</t>
  </si>
  <si>
    <t>other</t>
  </si>
  <si>
    <t>2018 total, has changed with observer coverage percentage goal</t>
  </si>
  <si>
    <t>Combination of random + voluntary for LL; Complete (100%) for TP</t>
  </si>
  <si>
    <t>30 vessels per quater average</t>
  </si>
  <si>
    <t>Geographical regions:</t>
  </si>
  <si>
    <t>AT-NE (Atl- Northeast)</t>
  </si>
  <si>
    <t>YES</t>
  </si>
  <si>
    <t>Yes</t>
  </si>
  <si>
    <t>No</t>
  </si>
  <si>
    <t>AT-NW (Atl- Northwest)</t>
  </si>
  <si>
    <t>AT-SE</t>
  </si>
  <si>
    <t>AT-SW</t>
  </si>
  <si>
    <t>MD (Med sea)</t>
  </si>
  <si>
    <t>yes</t>
  </si>
  <si>
    <r>
      <t>The fleet segment concerned is covered by</t>
    </r>
    <r>
      <rPr>
        <b/>
        <sz val="16"/>
        <color theme="1"/>
        <rFont val="Calibri"/>
        <family val="2"/>
        <scheme val="minor"/>
      </rPr>
      <t xml:space="preserve"> landing </t>
    </r>
    <r>
      <rPr>
        <sz val="16"/>
        <color theme="1"/>
        <rFont val="Calibri"/>
        <family val="2"/>
        <scheme val="minor"/>
      </rPr>
      <t>scientific osbservation and/or monitoring activities, granting tha same percentage od "on-board" observation</t>
    </r>
  </si>
  <si>
    <r>
      <t xml:space="preserve">Coverage is 100% on </t>
    </r>
    <r>
      <rPr>
        <b/>
        <sz val="16"/>
        <color theme="1"/>
        <rFont val="Calibri"/>
        <family val="2"/>
        <scheme val="minor"/>
      </rPr>
      <t xml:space="preserve">towing </t>
    </r>
    <r>
      <rPr>
        <sz val="16"/>
        <color theme="1"/>
        <rFont val="Calibri"/>
        <family val="2"/>
        <scheme val="minor"/>
      </rPr>
      <t>vessels</t>
    </r>
  </si>
  <si>
    <r>
      <t xml:space="preserve">For small vessels less than 15 m, a survey program at </t>
    </r>
    <r>
      <rPr>
        <b/>
        <sz val="16"/>
        <color theme="1"/>
        <rFont val="Calibri"/>
        <family val="2"/>
        <scheme val="minor"/>
      </rPr>
      <t xml:space="preserve">landing ports </t>
    </r>
    <r>
      <rPr>
        <sz val="16"/>
        <color theme="1"/>
        <rFont val="Calibri"/>
        <family val="2"/>
        <scheme val="minor"/>
      </rPr>
      <t xml:space="preserve"> is set up and implmented on monthly basis during the fishing season (artisanal fleet targeting swo and BFT in the MED)</t>
    </r>
  </si>
  <si>
    <r>
      <t xml:space="preserve">AT PRESENT NIGERIA IS NOT IMPLEMENTING A FISHERIES OBSERVER PROGRAM  AT SEA, HOWEVER THE NATIONAL SCIENTIFIC OBSERVERS GENERATES SOME INFORMATION AT </t>
    </r>
    <r>
      <rPr>
        <b/>
        <sz val="16"/>
        <color theme="1"/>
        <rFont val="Calibri"/>
        <family val="2"/>
        <scheme val="minor"/>
      </rPr>
      <t>LANDING</t>
    </r>
    <r>
      <rPr>
        <sz val="16"/>
        <color theme="1"/>
        <rFont val="Calibri"/>
        <family val="2"/>
        <scheme val="minor"/>
      </rPr>
      <t xml:space="preserve"> JETTIES</t>
    </r>
  </si>
  <si>
    <r>
      <t xml:space="preserve">Data captured here relate to fishing trips conducted during 2018 where the catches of said fishing trips were </t>
    </r>
    <r>
      <rPr>
        <b/>
        <sz val="16"/>
        <color theme="1"/>
        <rFont val="Calibri"/>
        <family val="2"/>
        <scheme val="minor"/>
      </rPr>
      <t>landed</t>
    </r>
    <r>
      <rPr>
        <sz val="16"/>
        <color theme="1"/>
        <rFont val="Calibri"/>
        <family val="2"/>
        <scheme val="minor"/>
      </rPr>
      <t xml:space="preserve"> at Namibian Ports. Flag vessel code is ZAF (South Africa)</t>
    </r>
  </si>
  <si>
    <t>2018</t>
  </si>
  <si>
    <t>2019</t>
  </si>
  <si>
    <t>20ei</t>
  </si>
  <si>
    <t>all two vessels have 100% coverage</t>
  </si>
  <si>
    <t>all vessels are observed</t>
  </si>
  <si>
    <t>Russia</t>
  </si>
  <si>
    <t>N</t>
  </si>
  <si>
    <t>Reported Coverage Level &gt;5% (fleet 1)</t>
  </si>
  <si>
    <t>Reported Coverage Level &gt;5% (fleet 2)</t>
  </si>
  <si>
    <t>Reported Coverage Level &gt;5% (fleet 3)</t>
  </si>
  <si>
    <t>Reported Coverage Level &gt;5% (fleet 4)</t>
  </si>
  <si>
    <t>Plans for implementing a Fisheries Observer Program or alternative scientific monitoring approach if vessels are less than 15m LOA</t>
  </si>
  <si>
    <t>100*</t>
  </si>
  <si>
    <t>*reported coverage was for chartered vessels only</t>
  </si>
  <si>
    <r>
      <t xml:space="preserve">The observer coverage percentage provided is for the Canadian Pelagic Swordfish and Other Tunas (Albacore, Bigeye and Yellowfin; and is not permitted to target for Bluefin Tuna) Longline Fishery plus the one Offshore Pelagic Longline License (which is permitted to target for Bluefin Tuna). In 2017, the targetted observer coverage percentage was 10%. The goal of the observer coverage in the Bluefin Tuna Rod and Reel Fishery was 5% in 2017, the realized coverage was only </t>
    </r>
    <r>
      <rPr>
        <b/>
        <sz val="16"/>
        <color theme="1"/>
        <rFont val="Calibri"/>
        <family val="2"/>
        <scheme val="minor"/>
      </rPr>
      <t>0.3%</t>
    </r>
    <r>
      <rPr>
        <sz val="16"/>
        <color theme="1"/>
        <rFont val="Calibri"/>
        <family val="2"/>
        <scheme val="minor"/>
      </rPr>
      <t xml:space="preserve"> of the days fished. Observer coverage of the Groundfish Fishery is between 50 and 100% on Georges Bank for both the fixed (Bottom Longline and Gillnet) and mobile (Trawl) gear types depending on the time of year. The remaining Groundfish fishing areas in the Canadian EEZ have an observer coverage target of between 5 and 20% depending of the species that is being targeted and the time of year. Groundfish fishing gear: in the Canadian submissions, ICCAT species of interest are only reported where there are interactions with the groundfish gear; the total effort of the groundfish fishery is not reported.</t>
    </r>
  </si>
  <si>
    <t>sampling based on number of operations</t>
  </si>
  <si>
    <t>no</t>
  </si>
  <si>
    <t>Trawl, various</t>
  </si>
  <si>
    <t>No. Trip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</si>
</sst>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6"/>
      <color theme="1"/>
      <name val="Calibri"/>
      <family val="2"/>
      <scheme val="minor"/>
    </font>
    <font>
      <sz val="16"/>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6"/>
      <color rgb="FF006100"/>
      <name val="Calibri"/>
      <family val="2"/>
      <scheme val="minor"/>
    </font>
    <font>
      <sz val="16"/>
      <color rgb="FF9C0006"/>
      <name val="Calibri"/>
      <family val="2"/>
      <scheme val="minor"/>
    </font>
    <font>
      <sz val="16"/>
      <color rgb="FF9C5700"/>
      <name val="Calibri"/>
      <family val="2"/>
      <scheme val="minor"/>
    </font>
    <font>
      <sz val="16"/>
      <color rgb="FF3F3F76"/>
      <name val="Calibri"/>
      <family val="2"/>
      <scheme val="minor"/>
    </font>
    <font>
      <b/>
      <sz val="16"/>
      <color rgb="FF3F3F3F"/>
      <name val="Calibri"/>
      <family val="2"/>
      <scheme val="minor"/>
    </font>
    <font>
      <b/>
      <sz val="16"/>
      <color rgb="FFFA7D00"/>
      <name val="Calibri"/>
      <family val="2"/>
      <scheme val="minor"/>
    </font>
    <font>
      <sz val="16"/>
      <color rgb="FFFA7D00"/>
      <name val="Calibri"/>
      <family val="2"/>
      <scheme val="minor"/>
    </font>
    <font>
      <b/>
      <sz val="16"/>
      <color theme="0"/>
      <name val="Calibri"/>
      <family val="2"/>
      <scheme val="minor"/>
    </font>
    <font>
      <sz val="16"/>
      <color rgb="FFFF0000"/>
      <name val="Calibri"/>
      <family val="2"/>
      <scheme val="minor"/>
    </font>
    <font>
      <i/>
      <sz val="16"/>
      <color rgb="FF7F7F7F"/>
      <name val="Calibri"/>
      <family val="2"/>
      <scheme val="minor"/>
    </font>
    <font>
      <b/>
      <sz val="16"/>
      <color theme="1"/>
      <name val="Calibri"/>
      <family val="2"/>
      <scheme val="minor"/>
    </font>
    <font>
      <sz val="16"/>
      <color theme="0"/>
      <name val="Calibri"/>
      <family val="2"/>
      <scheme val="minor"/>
    </font>
    <font>
      <b/>
      <sz val="9"/>
      <name val="Calibri"/>
      <family val="2"/>
    </font>
    <font>
      <sz val="9"/>
      <color theme="1"/>
      <name val="Calibri"/>
      <family val="2"/>
      <scheme val="minor"/>
    </font>
    <font>
      <sz val="10"/>
      <color indexed="8"/>
      <name val="Arial"/>
      <family val="2"/>
    </font>
    <font>
      <sz val="9"/>
      <color indexed="8"/>
      <name val="Calibri"/>
      <family val="2"/>
      <scheme val="minor"/>
    </font>
    <font>
      <sz val="9"/>
      <name val="Calibri"/>
      <family val="2"/>
    </font>
    <font>
      <sz val="9"/>
      <color rgb="FF0070C0"/>
      <name val="Calibri"/>
      <family val="2"/>
      <scheme val="minor"/>
    </font>
    <font>
      <sz val="9"/>
      <color indexed="8"/>
      <name val="Calibri"/>
      <family val="2"/>
    </font>
    <font>
      <sz val="9"/>
      <color theme="1"/>
      <name val="Calibri"/>
      <family val="2"/>
    </font>
    <font>
      <sz val="9"/>
      <color theme="5" tint="-0.249977111117893"/>
      <name val="Calibri"/>
      <family val="2"/>
      <scheme val="minor"/>
    </font>
    <font>
      <sz val="9"/>
      <name val="Calibri"/>
      <family val="2"/>
      <scheme val="minor"/>
    </font>
    <font>
      <b/>
      <sz val="9"/>
      <color theme="1"/>
      <name val="Calibri"/>
      <family val="2"/>
      <scheme val="minor"/>
    </font>
    <font>
      <sz val="8"/>
      <color theme="1"/>
      <name val="Calibri"/>
      <family val="2"/>
      <scheme val="minor"/>
    </font>
    <font>
      <b/>
      <sz val="9"/>
      <color indexed="81"/>
      <name val="Tahoma"/>
      <family val="2"/>
    </font>
    <font>
      <sz val="9"/>
      <color indexed="81"/>
      <name val="Tahoma"/>
      <family val="2"/>
    </font>
    <font>
      <sz val="10"/>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59999389629810485"/>
        <bgColor indexed="0"/>
      </patternFill>
    </fill>
    <fill>
      <patternFill patternType="solid">
        <fgColor theme="6" tint="0.59999389629810485"/>
        <bgColor indexed="31"/>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32" fillId="0" borderId="0"/>
  </cellStyleXfs>
  <cellXfs count="66">
    <xf numFmtId="0" fontId="0" fillId="0" borderId="0" xfId="0"/>
    <xf numFmtId="0" fontId="19" fillId="0" borderId="0" xfId="0" applyFont="1"/>
    <xf numFmtId="0" fontId="21" fillId="34" borderId="0" xfId="42" applyFont="1" applyFill="1" applyProtection="1">
      <protection hidden="1"/>
    </xf>
    <xf numFmtId="0" fontId="22" fillId="35" borderId="0" xfId="0" applyFont="1" applyFill="1" applyProtection="1">
      <protection hidden="1"/>
    </xf>
    <xf numFmtId="0" fontId="21" fillId="0" borderId="0" xfId="42" applyFont="1" applyProtection="1">
      <protection hidden="1"/>
    </xf>
    <xf numFmtId="0" fontId="23" fillId="0" borderId="0" xfId="42" applyFont="1" applyAlignment="1" applyProtection="1">
      <alignment horizontal="right"/>
      <protection hidden="1"/>
    </xf>
    <xf numFmtId="0" fontId="22" fillId="0" borderId="0" xfId="0" applyFont="1" applyProtection="1">
      <protection hidden="1"/>
    </xf>
    <xf numFmtId="0" fontId="22" fillId="0" borderId="0" xfId="0" applyFont="1" applyAlignment="1" applyProtection="1">
      <alignment vertical="top"/>
      <protection hidden="1"/>
    </xf>
    <xf numFmtId="0" fontId="24" fillId="0" borderId="0" xfId="42" applyFont="1" applyProtection="1">
      <protection hidden="1"/>
    </xf>
    <xf numFmtId="0" fontId="21" fillId="0" borderId="10" xfId="42" applyFont="1" applyBorder="1" applyProtection="1">
      <protection hidden="1"/>
    </xf>
    <xf numFmtId="0" fontId="23" fillId="0" borderId="10" xfId="42" applyFont="1" applyBorder="1" applyAlignment="1" applyProtection="1">
      <alignment horizontal="right"/>
      <protection hidden="1"/>
    </xf>
    <xf numFmtId="0" fontId="26" fillId="0" borderId="0" xfId="42" applyFont="1" applyAlignment="1" applyProtection="1">
      <alignment horizontal="right"/>
      <protection hidden="1"/>
    </xf>
    <xf numFmtId="0" fontId="19" fillId="0" borderId="0" xfId="0" applyFont="1" applyProtection="1">
      <protection hidden="1"/>
    </xf>
    <xf numFmtId="0" fontId="21" fillId="0" borderId="0" xfId="42" applyFont="1" applyAlignment="1" applyProtection="1">
      <alignment wrapText="1"/>
      <protection hidden="1"/>
    </xf>
    <xf numFmtId="0" fontId="26" fillId="0" borderId="0" xfId="42" applyFont="1" applyAlignment="1" applyProtection="1">
      <alignment horizontal="right" wrapText="1"/>
      <protection hidden="1"/>
    </xf>
    <xf numFmtId="0" fontId="16" fillId="0" borderId="0" xfId="0" applyFont="1" applyAlignment="1">
      <alignment wrapText="1"/>
    </xf>
    <xf numFmtId="0" fontId="18" fillId="33" borderId="0" xfId="0" applyFont="1" applyFill="1" applyAlignment="1" applyProtection="1">
      <alignment vertical="top"/>
      <protection hidden="1"/>
    </xf>
    <xf numFmtId="0" fontId="18" fillId="0" borderId="0" xfId="0" applyFont="1" applyProtection="1">
      <protection hidden="1"/>
    </xf>
    <xf numFmtId="0" fontId="18" fillId="0" borderId="0" xfId="42" applyFont="1" applyProtection="1">
      <protection hidden="1"/>
    </xf>
    <xf numFmtId="0" fontId="16" fillId="36" borderId="22" xfId="0" applyFont="1" applyFill="1" applyBorder="1" applyAlignment="1">
      <alignment wrapText="1"/>
    </xf>
    <xf numFmtId="0" fontId="16" fillId="36" borderId="20" xfId="0" applyFont="1" applyFill="1" applyBorder="1" applyAlignment="1">
      <alignment wrapText="1"/>
    </xf>
    <xf numFmtId="0" fontId="16" fillId="36" borderId="18" xfId="0" applyFont="1" applyFill="1" applyBorder="1" applyAlignment="1">
      <alignment wrapText="1"/>
    </xf>
    <xf numFmtId="0" fontId="0" fillId="36" borderId="0" xfId="0" applyFill="1"/>
    <xf numFmtId="0" fontId="0" fillId="36" borderId="13" xfId="0" applyFill="1" applyBorder="1" applyAlignment="1">
      <alignment wrapText="1"/>
    </xf>
    <xf numFmtId="0" fontId="0" fillId="36" borderId="0" xfId="0" applyFill="1" applyAlignment="1">
      <alignment horizontal="left" vertical="top"/>
    </xf>
    <xf numFmtId="49" fontId="0" fillId="36" borderId="17" xfId="0" applyNumberFormat="1" applyFill="1" applyBorder="1" applyAlignment="1">
      <alignment horizontal="left" vertical="top" wrapText="1"/>
    </xf>
    <xf numFmtId="49" fontId="0" fillId="36" borderId="17" xfId="0" applyNumberFormat="1" applyFill="1" applyBorder="1" applyAlignment="1">
      <alignment horizontal="left" vertical="top"/>
    </xf>
    <xf numFmtId="0" fontId="0" fillId="36" borderId="16" xfId="0" applyFill="1" applyBorder="1"/>
    <xf numFmtId="0" fontId="0" fillId="36" borderId="10" xfId="0" applyFill="1" applyBorder="1"/>
    <xf numFmtId="0" fontId="0" fillId="36" borderId="19" xfId="0" applyFill="1" applyBorder="1" applyAlignment="1">
      <alignment wrapText="1"/>
    </xf>
    <xf numFmtId="0" fontId="0" fillId="36" borderId="0" xfId="0" applyFill="1" applyAlignment="1">
      <alignment horizontal="left"/>
    </xf>
    <xf numFmtId="0" fontId="0" fillId="36" borderId="0" xfId="0" applyFill="1" applyAlignment="1">
      <alignment wrapText="1"/>
    </xf>
    <xf numFmtId="0" fontId="0" fillId="36" borderId="0" xfId="0" applyFill="1" applyAlignment="1">
      <alignment horizontal="left" vertical="top" wrapText="1"/>
    </xf>
    <xf numFmtId="0" fontId="19" fillId="36" borderId="0" xfId="0" applyFont="1" applyFill="1" applyAlignment="1">
      <alignment horizontal="left" vertical="top" wrapText="1"/>
    </xf>
    <xf numFmtId="0" fontId="19" fillId="36" borderId="0" xfId="0" applyFont="1" applyFill="1"/>
    <xf numFmtId="0" fontId="0" fillId="36" borderId="0" xfId="0" applyFill="1" applyBorder="1"/>
    <xf numFmtId="0" fontId="19" fillId="36" borderId="0" xfId="0" applyFont="1" applyFill="1" applyBorder="1"/>
    <xf numFmtId="0" fontId="27" fillId="36" borderId="0" xfId="0" applyFont="1" applyFill="1"/>
    <xf numFmtId="0" fontId="28" fillId="36" borderId="23" xfId="0" applyFont="1" applyFill="1" applyBorder="1" applyAlignment="1">
      <alignment horizontal="center" vertical="center" textRotation="90" wrapText="1"/>
    </xf>
    <xf numFmtId="0" fontId="28" fillId="36" borderId="20" xfId="0" applyFont="1" applyFill="1" applyBorder="1" applyAlignment="1">
      <alignment horizontal="center" vertical="center" textRotation="90" wrapText="1"/>
    </xf>
    <xf numFmtId="0" fontId="28" fillId="36" borderId="11" xfId="0" applyFont="1" applyFill="1" applyBorder="1" applyAlignment="1">
      <alignment horizontal="center" vertical="center" textRotation="90" wrapText="1"/>
    </xf>
    <xf numFmtId="0" fontId="28" fillId="36" borderId="11" xfId="0" applyFont="1" applyFill="1" applyBorder="1" applyAlignment="1">
      <alignment textRotation="90" wrapText="1"/>
    </xf>
    <xf numFmtId="0" fontId="28" fillId="36" borderId="21" xfId="0" applyFont="1" applyFill="1" applyBorder="1" applyAlignment="1">
      <alignment horizontal="center" vertical="center" textRotation="90" wrapText="1"/>
    </xf>
    <xf numFmtId="0" fontId="19" fillId="36" borderId="12" xfId="0" applyFont="1" applyFill="1" applyBorder="1" applyAlignment="1">
      <alignment vertical="center" wrapText="1"/>
    </xf>
    <xf numFmtId="0" fontId="19" fillId="36" borderId="13" xfId="0" applyFont="1" applyFill="1" applyBorder="1" applyAlignment="1">
      <alignment vertical="center" wrapText="1"/>
    </xf>
    <xf numFmtId="0" fontId="19" fillId="36" borderId="0" xfId="0" applyFont="1" applyFill="1" applyBorder="1" applyAlignment="1">
      <alignment vertical="center" wrapText="1"/>
    </xf>
    <xf numFmtId="0" fontId="29" fillId="36" borderId="0" xfId="0" applyFont="1" applyFill="1" applyBorder="1" applyAlignment="1">
      <alignment vertical="center" wrapText="1"/>
    </xf>
    <xf numFmtId="0" fontId="29" fillId="36" borderId="0" xfId="0" applyFont="1" applyFill="1" applyBorder="1" applyAlignment="1">
      <alignment wrapText="1"/>
    </xf>
    <xf numFmtId="0" fontId="29" fillId="36" borderId="17" xfId="0" applyFont="1" applyFill="1" applyBorder="1" applyAlignment="1">
      <alignment vertical="center" wrapText="1"/>
    </xf>
    <xf numFmtId="0" fontId="19" fillId="36" borderId="14" xfId="0" applyFont="1" applyFill="1" applyBorder="1" applyAlignment="1">
      <alignment vertical="center" wrapText="1"/>
    </xf>
    <xf numFmtId="0" fontId="29" fillId="36" borderId="0" xfId="0" applyFont="1" applyFill="1" applyBorder="1" applyAlignment="1">
      <alignment vertical="center"/>
    </xf>
    <xf numFmtId="0" fontId="29" fillId="36" borderId="0" xfId="0" applyFont="1" applyFill="1" applyBorder="1"/>
    <xf numFmtId="0" fontId="0" fillId="36" borderId="17" xfId="0" applyFill="1" applyBorder="1"/>
    <xf numFmtId="0" fontId="28" fillId="36" borderId="14" xfId="0" applyFont="1" applyFill="1" applyBorder="1" applyAlignment="1">
      <alignment vertical="center" wrapText="1"/>
    </xf>
    <xf numFmtId="0" fontId="28" fillId="36" borderId="13" xfId="0" applyFont="1" applyFill="1" applyBorder="1" applyAlignment="1">
      <alignment vertical="center" wrapText="1"/>
    </xf>
    <xf numFmtId="0" fontId="28" fillId="36" borderId="0" xfId="0" applyFont="1" applyFill="1" applyBorder="1" applyAlignment="1">
      <alignment vertical="center" wrapText="1"/>
    </xf>
    <xf numFmtId="9" fontId="29" fillId="36" borderId="0" xfId="0" applyNumberFormat="1" applyFont="1" applyFill="1" applyBorder="1" applyAlignment="1">
      <alignment vertical="center" wrapText="1"/>
    </xf>
    <xf numFmtId="10" fontId="19" fillId="36" borderId="13" xfId="0" applyNumberFormat="1" applyFont="1" applyFill="1" applyBorder="1" applyAlignment="1">
      <alignment vertical="center" wrapText="1"/>
    </xf>
    <xf numFmtId="10" fontId="19" fillId="36" borderId="0" xfId="0" applyNumberFormat="1" applyFont="1" applyFill="1" applyBorder="1" applyAlignment="1">
      <alignment vertical="center" wrapText="1"/>
    </xf>
    <xf numFmtId="0" fontId="29" fillId="36" borderId="17" xfId="0" applyFont="1" applyFill="1" applyBorder="1"/>
    <xf numFmtId="0" fontId="19" fillId="36" borderId="15" xfId="0" applyFont="1" applyFill="1" applyBorder="1" applyAlignment="1">
      <alignment vertical="center" wrapText="1"/>
    </xf>
    <xf numFmtId="0" fontId="19" fillId="36" borderId="16" xfId="0" applyFont="1" applyFill="1" applyBorder="1" applyAlignment="1">
      <alignment vertical="center" wrapText="1"/>
    </xf>
    <xf numFmtId="0" fontId="29" fillId="36" borderId="10" xfId="0" applyFont="1" applyFill="1" applyBorder="1" applyAlignment="1">
      <alignment vertical="center" wrapText="1"/>
    </xf>
    <xf numFmtId="0" fontId="29" fillId="36" borderId="10" xfId="0" applyFont="1" applyFill="1" applyBorder="1" applyAlignment="1">
      <alignment vertical="center"/>
    </xf>
    <xf numFmtId="0" fontId="29" fillId="36" borderId="10" xfId="0" applyFont="1" applyFill="1" applyBorder="1" applyAlignment="1">
      <alignment wrapText="1"/>
    </xf>
    <xf numFmtId="0" fontId="29" fillId="36" borderId="19" xfId="0" applyFont="1" applyFill="1" applyBorder="1" applyAlignment="1">
      <alignment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_codes"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 name="常规_SCRS Requirements" xfId="43" xr:uid="{5768A9BD-AF7E-4D63-931B-C5E80FD0AF3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unadata\STAT_shared\MeetingsPrep\2019\SCRS\SCI008\SCI008_Tables&amp;Figures_2019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s"/>
      <sheetName val="Table1"/>
      <sheetName val="Table2"/>
      <sheetName val="Table3"/>
      <sheetName val="Table4"/>
      <sheetName val="Table5"/>
      <sheetName val="Table6"/>
      <sheetName val="Table7"/>
      <sheetName val="Table8"/>
      <sheetName val="Table9"/>
      <sheetName val="Table10"/>
      <sheetName val="Table11"/>
      <sheetName val="Table12"/>
      <sheetName val="Table13"/>
      <sheetName val="Table14"/>
      <sheetName val="Table15"/>
      <sheetName val="Table16"/>
      <sheetName val="Table17"/>
      <sheetName val="Table18"/>
      <sheetName val="Table19"/>
      <sheetName val="Table20"/>
      <sheetName val="Table21"/>
      <sheetName val="Table22"/>
      <sheetName val="Table23"/>
      <sheetName val="Table24"/>
      <sheetName val="Table25"/>
      <sheetName val="Table26"/>
      <sheetName val="Fig1"/>
      <sheetName val="Fig2"/>
      <sheetName val="App1"/>
      <sheetName val="Append2"/>
      <sheetName val="Append3"/>
    </sheetNames>
    <sheetDataSet>
      <sheetData sheetId="0">
        <row r="4">
          <cell r="A4" t="str">
            <v>Table</v>
          </cell>
          <cell r="B4" t="str">
            <v>LegendEN</v>
          </cell>
          <cell r="C4" t="str">
            <v>LegendFR</v>
          </cell>
          <cell r="D4" t="str">
            <v>LegendES</v>
          </cell>
          <cell r="E4" t="str">
            <v>Author(s)</v>
          </cell>
        </row>
        <row r="5">
          <cell r="A5" t="str">
            <v>Table 1</v>
          </cell>
          <cell r="B5" t="str">
            <v>Table 1. Task I fleet characteristics (new form ST01-T1FC) submission status for 2018 data ("green": before deadline; "yellow": after deadline; "orange": has not passed Filter 1 (scenario 2); "blank": not reported or no active fleets).</v>
          </cell>
          <cell r="C5" t="str">
            <v>Tableau 1. Situation de la soumission des caractéristiques des flottilles de la Tâche I (nouveau formulaire ST01-T1FC) pour les données de 2018 (vert: déclarées dans le respect des délais impartis; jaune: déclarées après la date limite; "orange": n'a pas passé le Filtre 1 (scénario 2); cellule vide: non déclarées ou pas de flottilles actives).</v>
          </cell>
          <cell r="D5" t="str">
            <v>Tabla 1. Estado de la presentación de características de la flota de Tarea I (nuevo formulario ST01-T1FC) para los datos de 2018 ("verde": dentro del plazo; "amarillo": fuera de plazo; "naranja": no pasó el Filtro 1 (escenario 2); "en blanco": no se han enviado datos o no hay flotas activas).</v>
          </cell>
          <cell r="E5" t="str">
            <v>cpalma</v>
          </cell>
        </row>
        <row r="6">
          <cell r="A6" t="str">
            <v>Table 2</v>
          </cell>
          <cell r="B6" t="str">
            <v>Table 2. Task I nominal catch (form ST02-T1NC) submission status for 2018 data ("green": before deadline; "yellow": after deadline; "orange": has not passed Filter 1 (scenario 2); "blank": not submitted or zero catch).</v>
          </cell>
          <cell r="C6" t="str">
            <v>Tableau 2. Situation de la soumission des données de la prise nominale de la Tâche I (formulaire ST02-T1NC) pour les données de 2018 (vert: déclarées dans le respect des délais impartis; jaune: déclarées après la date limite; "orange": n'a pas passé le Filtre 1 (scénario 2); cellule vide: non déclarées ou prises zéro).</v>
          </cell>
          <cell r="D6" t="str">
            <v>Tabla 2. Estado de la presentación de los datos de captura nominal de Tarea I (formulario ST02-T1NC) para los datos de 2018 ("verde": dentro del plazo; "amarillo": fuera de plazo; "naranja": no pasó el Filtro 1 (escenario 2); "en blanco": no se han enviado datos o captura cero).</v>
          </cell>
          <cell r="E6" t="str">
            <v>cpalma</v>
          </cell>
        </row>
        <row r="7">
          <cell r="A7" t="str">
            <v>Table 3</v>
          </cell>
          <cell r="B7" t="str">
            <v>Table 3. Task II catch and effort (form ST03-T2CE) submission status for 2018 data ("green": before deadline; "yellow": after deadline; "orange": has not passed Filter 1 (scenario 2); "blank": not submitted or zero catch).</v>
          </cell>
          <cell r="C7" t="str">
            <v>Tableau 3. Situation de la soumission des données de la prise et effort de la Tâche II (formulaire-ST03-T2CE) pour les données de 2018 (vert: déclarées dans le respect des délais impartis; jaune: déclarées après la date limite; "orange": n'a pas passé le Filtre 1 (scénario 2); cellule vide: non déclarées ou prises zéro).</v>
          </cell>
          <cell r="D7" t="str">
            <v>Tabla 3. Estado de la presentación de los datos de captura y esfuerzo de la Tarea II (Formulario ST03-T2CE) para los datos de 2018 ("verde": dentro del plazo; "amarillo": fuera de plazo; "naranja": no pasó el Filtro 1 (escenario 2); "en blanco": no se han enviado datos o captura cero).</v>
          </cell>
          <cell r="E7" t="str">
            <v>cpalma</v>
          </cell>
        </row>
        <row r="8">
          <cell r="A8" t="str">
            <v>Table 4</v>
          </cell>
          <cell r="B8" t="str">
            <v>Table 4. Task II size information (forms: ST04-T2SZ: observed samples; ST05-CAS: catch-at-size) submission status for 2018 data ("green": before deadline; "yellow": after deadline; "orange": has not passed Filter 1 (scenario 2); "blank": not submitted or no sampling).</v>
          </cell>
          <cell r="C8" t="str">
            <v>Tableau 4. Situation de la soumission des données de taille de la Tâche II (formulaires: ST04-T2SZ -échantillons observés; ST05-CAS: prise par taille) pour les données de 2018 (vert: déclarées dans le respect des délais impartis; jaune: déclarées après la date limite; "orange": n'a pas passé le Filtre 1 (scénario 2); cellule vide: non déclarées ou pas d'échantillonnage).</v>
          </cell>
          <cell r="D8" t="str">
            <v>Tabla 4. Estado de la presentación de los datos de talla de la Tarea II (formularios: ST04-T2SZ - muestras observadas; ST05-CAS: captura por talla) para los datos de 2018 ("verde": dentro del plazo; "amarillo": fuera de plazo; "naranja": no pasó el Filtro 1 (escenario 2); "en blanco": no se han enviado datos o sin muestreo).</v>
          </cell>
          <cell r="E8" t="str">
            <v>cpalma</v>
          </cell>
        </row>
        <row r="9">
          <cell r="A9" t="str">
            <v>Table 5</v>
          </cell>
          <cell r="B9" t="str">
            <v>Table 5. Consolidated view of the Report Cards for 2018 (Tables 1 to 4, where at least one cell is not empty). The order of priority given to the colours on the consolidation was: orange/yellow/green.</v>
          </cell>
          <cell r="C9" t="str">
            <v>Tableau 5.  Vision consolidée des cartes de déclaration pour 2018 (tableaux 1 à 4, où au moins une cellule n’est pas vide). L’ordre de priorité donné aux couleurs dans la consolidation est : orange/jaune/vert.</v>
          </cell>
          <cell r="D9" t="str">
            <v>Tabla 5. Visión consolidada de los catálogos de comunicación para 2018 (Tablas 1 a 4, con al menos hay una celda vacía). El orden de prioridad asignado a los colores en la consolidación es: naranja/amarillo/verde.</v>
          </cell>
          <cell r="E9" t="str">
            <v>cpalma</v>
          </cell>
        </row>
        <row r="10">
          <cell r="A10" t="str">
            <v>Table 6</v>
          </cell>
          <cell r="B10" t="str">
            <v>Table 6. SCRS scorecard on Task I/II data avaliability for all the major ICCAT species by stock/region (methodology  in SCRS/2019/045).</v>
          </cell>
          <cell r="C10" t="str">
            <v>Tableau 6. Fiche de score du SCRS sur la disponibilité des données des tâches I et II pour toutes les principales espèces relevant de l'ICCAT, par stock/région (méthodologie détaillée dans SCRS/2019/045).</v>
          </cell>
          <cell r="D10" t="str">
            <v> Tabla 6. Ficha de puntuaciones del SCRS sobre disponibilidad de datos de Tarea I y II para todas las especies principales de ICCAT por stock/región (metodología en el SCRS/2019/045).</v>
          </cell>
          <cell r="E10" t="str">
            <v>cpalma</v>
          </cell>
        </row>
        <row r="11">
          <cell r="A11" t="str">
            <v>Table 7</v>
          </cell>
          <cell r="B11" t="str">
            <v>Table 7. Summary of the number of tags applied and recovered by flag CPC between 2018-09-08 and 2019-09-16 (flag CPCs that have carried out tagging are indicated in the columns and flag CPCs that have recovered are indicated in the rows). The figures shown include data received directly by ICCAT, as well as those provided by the GBYP and AOTTP projects.</v>
          </cell>
          <cell r="C11" t="str">
            <v>Tableau 7. Résumé du nombre de marques apposées et récupérées par CPC de pavillon entre 2018-09-08 et le 2019-09-16 (les CPC de pavillon qui ont marqué sont indiquées dans les colonnes et les CPC de pavillon qui ont récupéré sont indiquées dans les files). Les montants indiqués incluent les données reçues directement par l’ICCAT ainsi que les données fournies par les projets GBYP et AOTTP.</v>
          </cell>
          <cell r="D11" t="str">
            <v>Tabla 7. Resumen de número marcas puestas y recuperadas por CPC de pabellón entre 2018-09-08 y el 2019-09-16 (CPC de pabellón que han marcado indicadas en columnas y CPC de pabellón que han recuperado indicados en filas). Las cifras mostradas incluyen los datos recibidos directamente por ICCAT, así como los aportados por los proyectos GBYP y AOTTP.</v>
          </cell>
          <cell r="E11" t="str">
            <v>aparrilla</v>
          </cell>
        </row>
        <row r="12">
          <cell r="A12" t="str">
            <v>Table 8</v>
          </cell>
          <cell r="B12" t="str">
            <v>Table 8. Summary of the conventional tags distributed by the Secretariat between 2018-09-08 and 2019-09-16</v>
          </cell>
          <cell r="C12" t="str">
            <v>Tableau 8. Résumé des marques conventionnelles distribuées par le Secrétariat entre le 2018-09-08 et le 2019-09-16.</v>
          </cell>
          <cell r="D12" t="str">
            <v>Tabla 8. Resumen de las marcas convencionales distribuidas por la Secretaría entre 2018-09-08 y el 2019-09-16.</v>
          </cell>
          <cell r="E12" t="str">
            <v>aparrilla</v>
          </cell>
        </row>
        <row r="13">
          <cell r="A13" t="str">
            <v>Table 9</v>
          </cell>
          <cell r="B13" t="str">
            <v>Table 9. Summary of information provided in form ST09-NatObProg on by-catch species (including discards) by CPCs for 2018. Values are in numbers and weight in kg</v>
          </cell>
          <cell r="C13" t="str">
            <v>Tableau 9. Informations saisies dans le formulaire ST09-NatObProg sur les espèces de prise accessoire (rejets y compris) par CPC au titre de 2018. Les valeurs sont exprimées en kg et nombre.</v>
          </cell>
          <cell r="D13" t="str">
            <v>Table 9. Información de 2018 sobre especies de captura fortuita (descartes incluidos) proporcionada por las CPC en el formulario ST09-NatObProg. Los valores están expresados en kg y en número.</v>
          </cell>
          <cell r="E13" t="str">
            <v>ntaylor</v>
          </cell>
        </row>
        <row r="14">
          <cell r="A14" t="str">
            <v>Table 10</v>
          </cell>
          <cell r="B14" t="str">
            <v xml:space="preserve">Table 10. Information on dead discards (DD), live discards (DL) reported in T1NC by CPCs for 2018. </v>
          </cell>
          <cell r="C14" t="str">
            <v xml:space="preserve">Tableau 10. Informations fournies sur lès débarquements (T1NC) d'espèces accessoires, par CPC, pour 2019. </v>
          </cell>
          <cell r="D14" t="str">
            <v xml:space="preserve">Tabla 10. Información facilitada sobre desembarques (T1NC) de especies de captura fortuita por CPC para 2019. </v>
          </cell>
          <cell r="E14" t="str">
            <v>ntaylor</v>
          </cell>
        </row>
        <row r="15">
          <cell r="A15" t="str">
            <v>Table 11</v>
          </cell>
          <cell r="B15" t="str">
            <v>Table 11. Sea turtle species dead discard (DD) and live discards (DL) data reported on form ST09-NatObProg  by CPCs and cooperating parties for 2018.</v>
          </cell>
          <cell r="C15" t="str">
            <v>Tableau 11. Informations saisies dans le formulaire ST09-NatObProg sur les espèces de tortues marines (rejets y compris) par CPC au titre de 2018. Les valeurs sont exprimées en kg et nombre.</v>
          </cell>
          <cell r="D15" t="str">
            <v>Table 11. Información de 2018 sobre especies de tortugas marinas (descartes incluidos) proporcionada por las CPC en el formulario ST09-NatObProg. Los valores están expresados en kg y en número.</v>
          </cell>
          <cell r="E15" t="str">
            <v>ntaylor</v>
          </cell>
        </row>
        <row r="16">
          <cell r="A16" t="str">
            <v>Table 12</v>
          </cell>
          <cell r="B16" t="str">
            <v>Table 12. Seabird by-catch data reported on form ST09-NatObProg by CPCs for 2018.</v>
          </cell>
          <cell r="C16" t="str">
            <v>Tableau 12. Informations saisies dans le formulaire ST09-NatObProg sur les espèces de d'oiseaux marins (rejets y compris) par CPC au titre de 2018. Les valeurs sont exprimées en kg et nombre.</v>
          </cell>
          <cell r="D16" t="str">
            <v>Table 12. Información de 2018 sobre especies de aves marinas (descartes incluidos) proporcionada por las CPC en el formulario ST09-NatObProg. Los valores están expresados en kg y en número.</v>
          </cell>
          <cell r="E16" t="str">
            <v>ntaylor</v>
          </cell>
        </row>
        <row r="17">
          <cell r="A17" t="str">
            <v>Table 13</v>
          </cell>
          <cell r="B17" t="str">
            <v>Table 13. Historical revisions to Task I nominal catch (t), by flag, species and year, which have been integrated into the ICCAT-DB system (with an SCRS document).</v>
          </cell>
          <cell r="C17" t="str">
            <v>Tableau 13. Révisions historiques de la prise nominale de Tâche I (t) par pavillon, espèce et année, qui ont été saisies dans le système de bases de données de l'ICCAT (avec un document SCRS).</v>
          </cell>
          <cell r="D17" t="str">
            <v>Tabla 13. Revisiones históricas de la captura nominal de Tarea I (t) por pabellón, especie y año, que han sido integradas en el sistema de bases de datos de ICCAT (con un documento SCRS).</v>
          </cell>
          <cell r="E17" t="str">
            <v>cp&amp;cm</v>
          </cell>
        </row>
        <row r="18">
          <cell r="A18" t="str">
            <v>Table 14</v>
          </cell>
          <cell r="B18" t="str">
            <v>Table 14. Task I catches (t), by flag, species, fleet and year, which were not integrated into the ICCAT-DB system due to various reasons. Those series require SCRS guidance and approval.</v>
          </cell>
          <cell r="C18" t="str">
            <v>Tableau 14. Prises de Tâche I (t) par pavillon, espèce, flottille et année, qui n'ont pas été saisies dans le système de bases de données de l'ICCAT pour divers motifs. Ces séries doivent être soumises à l'orientation et approbation du SCRS.</v>
          </cell>
          <cell r="D18" t="str">
            <v>Tabla 14. Capturas de Tarea I (t) por pabellón, especie, flota y año, que no fueron integradas en el sistema de bases de datos de ICCAT debido a diversas razones. Estas series requieren la orientación y aprobación del SCRS.</v>
          </cell>
          <cell r="E18" t="str">
            <v>cp&amp;cm</v>
          </cell>
        </row>
        <row r="19">
          <cell r="A19" t="str">
            <v>Table 15</v>
          </cell>
          <cell r="B19" t="str">
            <v>Table 15. Flag CPCs who reported "zero" catches in the new Task I nominal catches sub-form ST02B (of ST02-T1NC) for 2018, by major species/stock</v>
          </cell>
          <cell r="C19" t="str">
            <v>Tableau 15. CPC de pavillon ayant déclaré des captures « zéro » dans le nouveau sous-formulaire de prises nominales de la Tâche I ST02B (du ST02-T1NC) pour 2018, par espèce/stock principal(e).</v>
          </cell>
          <cell r="D19" t="str">
            <v>Tabla 15. CPC del pabellón que han comunicado capturas “cero” en el nuevo subformulario ST02B (del ST02-T1NC) de capturas nominales de Tarea I para 2018,  por especie/stock principal.</v>
          </cell>
          <cell r="E19" t="str">
            <v>cpalma</v>
          </cell>
        </row>
        <row r="20">
          <cell r="A20" t="str">
            <v>Table 16</v>
          </cell>
          <cell r="B20" t="str">
            <v>Table 16. Summary of Task II catch &amp; effort historical series updated during 2018 (by flag, gear, time-area stratification and year) and already in the ICCAT-DB system.</v>
          </cell>
          <cell r="C20" t="str">
            <v>Tableau 16. Résumé des séries historiques de prise et effort de Tâche II mises à jour en 2018 (par pavillon, engin, stratification spatio-temporelle et année) et déjà saisies dans le système ICCAT-DB.</v>
          </cell>
          <cell r="D20" t="str">
            <v>Tabla 16. Resumen de las series históricas de captura y esfuerzo de Tarea II actualizadas durante 2018 (por pabellón, arte, estratificación espacio-temporal y año) y ya introducidas en el sistema ICCAT-DB.</v>
          </cell>
          <cell r="E20" t="str">
            <v>cpalma</v>
          </cell>
        </row>
        <row r="21">
          <cell r="A21" t="str">
            <v>Table 17</v>
          </cell>
          <cell r="B21" t="str">
            <v>Table 17. Summary of Task II size information historical series updated during 2018 (number of fish by species flag, gear, time-area stratification) and already in ICCAT-DB system.</v>
          </cell>
          <cell r="C21" t="str">
            <v>Tableau 17. Résumé des séries historiques des données de tailles de Tâche II mises à jour en 2018 (nombres de poissons par espèce, pavillon, engin, stratification spatio-temporelle) et déjà saisies dans le système ICCAT-DB.</v>
          </cell>
          <cell r="D21" t="str">
            <v>Tabla 17. Resumen de las series históricas de información sobre talla de Tarea II actualizadas durante 2018 (número de ejemplares por especie, pabellón, arte, estratificación espacio-temporal) ya en el sistema ICCAT-DB.</v>
          </cell>
          <cell r="E21" t="str">
            <v>cpalma</v>
          </cell>
        </row>
        <row r="22">
          <cell r="A22" t="str">
            <v>Table 18</v>
          </cell>
          <cell r="B22" t="str">
            <v>Table 18. Bluefin tuna catches (t) report from the Bluefin Catch Document Program (e-BCD, 2017-2019). Updated as of 2019-09-19.</v>
          </cell>
          <cell r="C22" t="str">
            <v>Tableau 18. Déclaration de capture du thon rouge (t) du programme de documentation des captures de thon rouge (e-BCD, 2017-2019). Actualisé au 2019-09-19.</v>
          </cell>
          <cell r="D22" t="str">
            <v>Tabla 18. Informes de capturas (t) de atún rojo del Programa de documentación de capturas de atún rojo (e-BCD, 2017-2019). Actualizado a 2019-09-19.</v>
          </cell>
          <cell r="E22" t="str">
            <v>avieito</v>
          </cell>
        </row>
        <row r="23">
          <cell r="A23" t="str">
            <v>Table 19</v>
          </cell>
          <cell r="B23" t="str">
            <v>Table 19. Reported catch (t) of BFT-E according to the Weekly Catch Reports (2018 is incomplete) as of 17 September 2019.</v>
          </cell>
          <cell r="C23" t="str">
            <v>Tableau 19 Prises déclarées (t) de thon rouge de l'Est d’après les rapports hebdomadaires de capture (l’année 2018 est incomplète) au 17 octobre 2019.</v>
          </cell>
          <cell r="D23" t="str">
            <v>Tabla 19. Captura declarada (t) de atún rojo del Este según los informes de captura semanales (2018 está incompleto) a 17 de octubre de 2019.</v>
          </cell>
          <cell r="E23" t="str">
            <v xml:space="preserve">jluis </v>
          </cell>
        </row>
        <row r="24">
          <cell r="A24" t="str">
            <v>Table 20</v>
          </cell>
          <cell r="B24" t="str">
            <v>Table 20. Reported catch (t) of BFT (Eastern and Western stocks) according to the Monthly Catch Reports (2018 is incomplete) as of 17 September 2019.</v>
          </cell>
          <cell r="C24" t="str">
            <v>Tableau 20. Prises déclarées (t) de thon rouge (stocks de l'Est et de l'Ouest) d’après les rapports mensuels de capture (l’année 2018 est incomplète) au 17 octobre 2019.</v>
          </cell>
          <cell r="D24" t="str">
            <v>Tabla 20. Captura declarada (t) de atún rojo (stocks del Este y del Oeste) según los informes de captura mensuales (2018 está incompleto) a 17 de octubre de 2019.</v>
          </cell>
          <cell r="E24" t="str">
            <v xml:space="preserve">jluis </v>
          </cell>
        </row>
        <row r="25">
          <cell r="A25" t="str">
            <v>Table 21</v>
          </cell>
          <cell r="B25" t="str">
            <v>Table 21. Quantity (t) of BFT caged by fishing and farming flag CPCs, between 2017 and 2019, as reported under Rec. [08-05] as of 17 September 2019.</v>
          </cell>
          <cell r="C25" t="str">
            <v>Tableau 21. Volumes (t) de thon rouge mis en cages, par CPC de pavillon de pêche ou CPC de ferme, entre 2017 et 2019, tels que déclarés en vertu de la Rec. 08-05 au 17 septembre 2019.</v>
          </cell>
          <cell r="D25" t="str">
            <v>Tabla 21. Cantidades (t) de atún rojo por CPC del pabellón pesquero o CPC de la granja introducido en jaulas entre 2017 y 2019 tal y como se declararon con arreglo a la Rec. 08-05 a 17 de septiembre de 2019.</v>
          </cell>
          <cell r="E25" t="str">
            <v xml:space="preserve">jluis </v>
          </cell>
        </row>
        <row r="26">
          <cell r="A26" t="str">
            <v>Table 22</v>
          </cell>
          <cell r="B26" t="str">
            <v>Table 22. Bi-annual Statistical Documents (SD) and Re-export Certificates (RC) reported to ICCAT, by species, between  2018-10-01 and 2019-09-17.</v>
          </cell>
          <cell r="C26" t="str">
            <v>Tableau 22. Documents statistiques (SD) et Certificats de réexportation (RC) semestriels déclarés à l’ICCAT, par espèce, entre le 2018-10-01 et le 2019-09-17.</v>
          </cell>
          <cell r="D26" t="str">
            <v>Tabla 22. Documentos estadísticos (DE) y Certificados de reexportación (CR) semestrales comunicados a ICCAT, por especies, entre el 2018-10-01 y el 2019-09-17.</v>
          </cell>
          <cell r="E26" t="str">
            <v>cmayor</v>
          </cell>
        </row>
        <row r="27">
          <cell r="A27" t="str">
            <v>Table 23</v>
          </cell>
          <cell r="B27" t="str">
            <v>Table 23. Swordfish: Task I (t) versus trade (SDP) in product weight (t), by stock and flag between 2011 and 2019 (SDP data for 2019 with first semester only).</v>
          </cell>
          <cell r="C27" t="str">
            <v>Tableau 23. Espadon : Données de la Tâche I (t) par opposition aux données commerciales (SDP) en poids de produit (t), par stock et pavillon entre 2011 et 2019 (données SDP pour 2019 uniquement avec le premier semestre).</v>
          </cell>
          <cell r="D27" t="str">
            <v>Tabla 23. Pez espada: Tarea I (t) frente a estadísticas comerciales (SDP) en peso de producto (t), por stock y pabellón entre 2011 y 2019 (datos de SDP para 2019 solo con el primer semestre).</v>
          </cell>
          <cell r="E27" t="str">
            <v>cmayor</v>
          </cell>
        </row>
        <row r="28">
          <cell r="A28" t="str">
            <v>Table 24</v>
          </cell>
          <cell r="B28" t="str">
            <v>Table 24. Bigeye: Task I (t) versus trade (SDP) in product weight (t), by stock and flag between 2011 and 2019 (SDP data for 2019 with first semester only).</v>
          </cell>
          <cell r="C28" t="str">
            <v>Tableau 24. Thon obèse : Données de la Tâche I (t) par opposition aux données commerciales (SDP) en poids de produit (t), par stock et pavillon entre 2011 et 2019 (données SDP pour 2019 uniquement avec le premier semestre).</v>
          </cell>
          <cell r="D28" t="str">
            <v>Tabla 24. Patudo: Tarea I (t) frente a estadísticas comerciales (SDP) en peso de producto (t), por stock y pabellón entre 2011 y 2019 (datos de SDP para 2019 solo con el primer semestre).</v>
          </cell>
          <cell r="E28" t="str">
            <v>cmayor</v>
          </cell>
        </row>
        <row r="29">
          <cell r="A29" t="str">
            <v>Table 25</v>
          </cell>
          <cell r="B29" t="str">
            <v>Table 25. Amounts (t) of various tuna and tuna-like species transhipped at sea as reported under Rec. [06-11] by product type.</v>
          </cell>
          <cell r="C29" t="str">
            <v>Tableau 25. Volumes (t) de divers thonidés et espèces apparentées transbordés en mer tels que déclarés en vertu de la Rec. 06-11, par type de produit.</v>
          </cell>
          <cell r="D29" t="str">
            <v xml:space="preserve">Tabla 25. Cantidades (t) de varios túnidos y especies afines transbordadas en el mar y declaradas con arreglo a la Rec 06-11, por tipo de producto. </v>
          </cell>
          <cell r="E29" t="str">
            <v xml:space="preserve">jluis </v>
          </cell>
        </row>
        <row r="30">
          <cell r="A30" t="str">
            <v>Table 26</v>
          </cell>
          <cell r="B30" t="str">
            <v>Table 26. Volumes published in 2018 within the ICCAT series of periodic publications.</v>
          </cell>
          <cell r="C30" t="str">
            <v>Tableau 26. Volumes publiés en 2018 dans les séries des publications périodiques de l’ICCAT.</v>
          </cell>
          <cell r="D30" t="str">
            <v>Tabla 26. Volúmenes publicados en 2018 dentro de las series periódicas de publicaciones de ICCAT.</v>
          </cell>
          <cell r="E30" t="str">
            <v>msn</v>
          </cell>
        </row>
        <row r="31">
          <cell r="A31" t="str">
            <v>Figure 1</v>
          </cell>
          <cell r="B31" t="str">
            <v>Figure 1. Summary of CPCs reporting status for 2018 data.</v>
          </cell>
          <cell r="C31" t="str">
            <v>Figure 1. Résumé de la situation de déclaration des CPC pour les donnés de 2018.</v>
          </cell>
          <cell r="D31" t="str">
            <v>Figura 1. Resumen del  estado de comunicación de las CPC para datos de 2018.</v>
          </cell>
          <cell r="E31" t="str">
            <v>cpalma</v>
          </cell>
        </row>
        <row r="32">
          <cell r="A32" t="str">
            <v>Figure 2</v>
          </cell>
          <cell r="B32" t="str">
            <v>Figure 2. Number of VMS signals received from vessels authorised to fish bluefin tuna in the period 2018-09-08/2019-09-16. Aggregated information by 1 degree squares for the Mediterranean Sea. The data does not contemplate positions in port (according to the integrated algorithm).</v>
          </cell>
          <cell r="C32" t="str">
            <v>Figure 2. Nombre de signaux VMS reçus de navires autorisés à pêcher du thon rouge entre le 16 septembre 2019 et le  septembre 2018. Information agrégée en carrés de 1 degré pour la mer Méditerranée. Les données ne tiennent pas compte des positions au port (selon l’algorithme intégré).</v>
          </cell>
          <cell r="D32" t="str">
            <v>Figura 2. Número de señales de VMS recibidas de buques autorizados a pescar atún rojo en el periodo 2018-09-08/2019-09-16. Información agregada por cuadrículas de 1 grado para el mar Mediterráneo. Los datos no consideran las posiciones en puerto (según el algoritmo integrado).</v>
          </cell>
          <cell r="E32" t="str">
            <v>aparrilla</v>
          </cell>
        </row>
        <row r="33">
          <cell r="A33" t="str">
            <v>Appendix 1</v>
          </cell>
          <cell r="B33" t="str">
            <v>Appendix 1. Standard SCRS catalogues on statistics (Task-I and Task-II) of the 13 major ICCAT species (10 tuna &amp; tuna like species and 3 shark species) by stock, major fishery (flag/gear combinations ranked by order of importance) and year (1996 to 2018). Only the most important fisheries (representing ±97.5% of Task-I total catch) are shown. For each data series, Task I (DSet= “t1”, in t) is visualised against its equivalent Task II availability (DSet= “t2”) scheme. The Task-II colour scheme, has a concatenation of characters (“a”= T2CE exists; “b”= T2SZ exists; “c”= CAS exists) that represents the Task-II data availability in the ICCAT-DB. See the legend for the colour scheme pattern definitions.</v>
          </cell>
          <cell r="C33" t="str">
            <v>Appendice 1. Catalogues standard du SCRS sur les statistiques (Tâche I et Tâche II) des 13 espèces principales de l'ICCAT (10 espèces de thonidés et espèces apparentées et 3 espèces de requins) par stock, pêcherie principale (combinaisons pavillon-engin classées par ordre d'importance) et année (1996 à 2018). Seules les pêcheries les plus importantes (représentant ±97,5% de la prise de Tâche I) sont présentées. Chaque série de données de la Tâche I (DSet= “t1”, en tonnes) est représentée par rapport au schéma de disponibilité équivalent de la Tâche II (DSet= “t2”). Le schéma de couleurs de Tâche II présente une concaténation de caractères (“a”= T2CE existe; “b”= T2SZ existe; “c”= CAS existe) qui représente la disponibilité des données de Tâche II dans la base de données de l'ICCAT. Veuillez vous reporter aux légendes pour les définitions du schéma de couleurs.</v>
          </cell>
          <cell r="D33" t="str">
            <v>Apéndice 1. Catálogos estándar del SCRS sobre estadísticas (Tarea I y Tarea II) de las 13 especies principales de ICCAT (10 especies de túnidos y especies afines y 3 especies de tiburones) por stock, pesquería principal (combinaciones arte/pabellón clasificadas por orden de importancia) y año (1996 a 2018). Solo se muestran las pesquerías más importantes (que representan ±97,5% de la captura total de Tarea I).Cada serie de datos de Tarea I(DSet= “t1”, en t) se visualiza con respecto a su esquema equivalente de disponibilidad de Tarea II (DSet= “t2”) . En el esquema de colores de Tarea II, se incluye una concatenación de caracteres (“a”= T2CE existe; “b”= T2SZ existe; “c”= CAS existe) que representa la disponibilidad de datos de Tarea II en la base de datos de ICCAT. Véase la leyenda para las definiciones del patrón del esquema de colores.</v>
          </cell>
          <cell r="E33" t="str">
            <v>cpalma</v>
          </cell>
        </row>
        <row r="34">
          <cell r="A34" t="str">
            <v>Appendix 2</v>
          </cell>
          <cell r="B34" t="str">
            <v>Appendix 2: Summary of FAD information received in FAD Management Plans and ST08 forms for 2018</v>
          </cell>
          <cell r="C34" t="str">
            <v>Appendice 2. Résumé des informations sur les DCP consignées dans les plans de gestion des DCP et les formulaires ST08 au titre de 2018.</v>
          </cell>
          <cell r="D34" t="str">
            <v>Apéndice 2: Resumen de la información sobre DCP recibida en los planes de ordenación de DCP y en los formularios ST08 para 2018.</v>
          </cell>
          <cell r="E34" t="str">
            <v>ntaylor</v>
          </cell>
        </row>
        <row r="35">
          <cell r="A35" t="str">
            <v>Appendix 3</v>
          </cell>
          <cell r="B35" t="str">
            <v>Appendix 3: Current summary of CPC responses regarding their National Observer Programs, coverage and data collection features.</v>
          </cell>
          <cell r="C35" t="str">
            <v>Appendice 3 : Résumé des réponses apportées par les CPC concernant leurs programmes nationaux d'observateurs, couverture et caractéristiques de la collecte des données.</v>
          </cell>
          <cell r="D35" t="str">
            <v>Apéndice 3 : Resumen de las respuestas de las CPC sobre sus programas nacionales de observadores, cobertura y características de recopilación de datos.</v>
          </cell>
          <cell r="E35" t="str">
            <v>ntaylor</v>
          </cell>
        </row>
        <row r="36">
          <cell r="A36" t="str">
            <v>Footnote1</v>
          </cell>
          <cell r="B36" t="str">
            <v>NO FISHING ACTIVITY (flags in green, 11 flags): Costa Rica, FR.St Pierre et Miquelon, Iceland, Nicaragua, Nigeria, Sierra Leone, Suriname, UK.Turks and Caicos, UK.British Virgin Islands, Uruguay, Vanuatu</v>
          </cell>
          <cell r="C36" t="str">
            <v>n/a</v>
          </cell>
          <cell r="D36" t="str">
            <v>n/a</v>
          </cell>
          <cell r="E36" t="str">
            <v>cpalma</v>
          </cell>
        </row>
        <row r="37">
          <cell r="A37" t="str">
            <v>Footnote2</v>
          </cell>
          <cell r="B37" t="str">
            <v>NO TARGETTING ACTIVITIES (some by-catch): EU.Denmark, EU.Germany, EU.Lithuania, EU.Netherlands, and, EU.United Kingdom.</v>
          </cell>
          <cell r="C37" t="str">
            <v>n/a</v>
          </cell>
          <cell r="D37" t="str">
            <v>n/a</v>
          </cell>
          <cell r="E37" t="str">
            <v>cpalma</v>
          </cell>
        </row>
        <row r="38">
          <cell r="A38" t="str">
            <v>Footnote3</v>
          </cell>
          <cell r="B38" t="str">
            <v>ERRORS/UNDER REVISION: Côte d'Ivoire, EU-France, EU-España, El Salvador, Guatemala, Panama, Senegal, etc.</v>
          </cell>
          <cell r="C38" t="str">
            <v>n/a</v>
          </cell>
          <cell r="D38" t="str">
            <v>n/a</v>
          </cell>
          <cell r="E38" t="str">
            <v>cpalma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9"/>
  <sheetViews>
    <sheetView topLeftCell="A5" workbookViewId="0">
      <selection activeCell="A5" sqref="A1:XFD1048576"/>
    </sheetView>
  </sheetViews>
  <sheetFormatPr defaultRowHeight="21" x14ac:dyDescent="0.5"/>
  <cols>
    <col min="1" max="1" width="15.25" style="22" customWidth="1"/>
    <col min="2" max="2" width="9.0625" style="30" customWidth="1"/>
    <col min="3" max="3" width="15.375" style="22" bestFit="1" customWidth="1"/>
    <col min="4" max="4" width="13.4375" style="22" customWidth="1"/>
    <col min="5" max="7" width="13.375" style="22" bestFit="1" customWidth="1"/>
    <col min="8" max="8" width="57.8125" style="31" customWidth="1"/>
    <col min="9" max="16384" width="9" style="22"/>
  </cols>
  <sheetData>
    <row r="1" spans="1:8" ht="67.5" customHeight="1" x14ac:dyDescent="0.5">
      <c r="A1" s="19" t="s">
        <v>604</v>
      </c>
      <c r="B1" s="20" t="s">
        <v>53</v>
      </c>
      <c r="C1" s="20" t="s">
        <v>54</v>
      </c>
      <c r="D1" s="20" t="s">
        <v>677</v>
      </c>
      <c r="E1" s="20" t="s">
        <v>678</v>
      </c>
      <c r="F1" s="20" t="s">
        <v>679</v>
      </c>
      <c r="G1" s="20" t="s">
        <v>680</v>
      </c>
      <c r="H1" s="21" t="s">
        <v>681</v>
      </c>
    </row>
    <row r="2" spans="1:8" x14ac:dyDescent="0.5">
      <c r="A2" s="23" t="s">
        <v>66</v>
      </c>
      <c r="B2" s="24" t="s">
        <v>670</v>
      </c>
      <c r="C2" s="24" t="s">
        <v>0</v>
      </c>
      <c r="D2" s="24"/>
      <c r="E2" s="24"/>
      <c r="F2" s="24"/>
      <c r="G2" s="24"/>
      <c r="H2" s="25"/>
    </row>
    <row r="3" spans="1:8" ht="84" x14ac:dyDescent="0.5">
      <c r="A3" s="23" t="s">
        <v>3</v>
      </c>
      <c r="B3" s="24" t="s">
        <v>671</v>
      </c>
      <c r="C3" s="24">
        <v>2018</v>
      </c>
      <c r="D3" s="24">
        <v>0</v>
      </c>
      <c r="E3" s="24"/>
      <c r="F3" s="24"/>
      <c r="G3" s="24"/>
      <c r="H3" s="25" t="s">
        <v>4</v>
      </c>
    </row>
    <row r="4" spans="1:8" ht="84" x14ac:dyDescent="0.5">
      <c r="A4" s="23" t="s">
        <v>3</v>
      </c>
      <c r="B4" s="24" t="s">
        <v>670</v>
      </c>
      <c r="C4" s="24">
        <v>2017</v>
      </c>
      <c r="D4" s="24">
        <v>10</v>
      </c>
      <c r="E4" s="24"/>
      <c r="F4" s="24"/>
      <c r="G4" s="24"/>
      <c r="H4" s="25" t="s">
        <v>4</v>
      </c>
    </row>
    <row r="5" spans="1:8" ht="357" x14ac:dyDescent="0.5">
      <c r="A5" s="23" t="s">
        <v>7</v>
      </c>
      <c r="B5" s="24" t="s">
        <v>670</v>
      </c>
      <c r="C5" s="24">
        <v>2017</v>
      </c>
      <c r="D5" s="24">
        <v>7.9</v>
      </c>
      <c r="E5" s="24">
        <v>0.3</v>
      </c>
      <c r="F5" s="24" t="s">
        <v>0</v>
      </c>
      <c r="G5" s="24" t="s">
        <v>0</v>
      </c>
      <c r="H5" s="25" t="s">
        <v>684</v>
      </c>
    </row>
    <row r="6" spans="1:8" ht="409.5" x14ac:dyDescent="0.5">
      <c r="A6" s="23" t="s">
        <v>7</v>
      </c>
      <c r="B6" s="24" t="s">
        <v>671</v>
      </c>
      <c r="C6" s="24">
        <v>2018</v>
      </c>
      <c r="D6" s="24">
        <v>8.4</v>
      </c>
      <c r="E6" s="24">
        <v>3.3</v>
      </c>
      <c r="F6" s="24"/>
      <c r="G6" s="24"/>
      <c r="H6" s="25" t="s">
        <v>8</v>
      </c>
    </row>
    <row r="7" spans="1:8" x14ac:dyDescent="0.5">
      <c r="A7" s="23" t="s">
        <v>9</v>
      </c>
      <c r="B7" s="24" t="s">
        <v>671</v>
      </c>
      <c r="C7" s="24">
        <v>2018</v>
      </c>
      <c r="D7" s="24">
        <v>10.8</v>
      </c>
      <c r="E7" s="24"/>
      <c r="F7" s="24"/>
      <c r="G7" s="24"/>
      <c r="H7" s="25" t="s">
        <v>10</v>
      </c>
    </row>
    <row r="8" spans="1:8" x14ac:dyDescent="0.5">
      <c r="A8" s="23" t="s">
        <v>39</v>
      </c>
      <c r="B8" s="24" t="s">
        <v>671</v>
      </c>
      <c r="C8" s="24">
        <v>2018</v>
      </c>
      <c r="D8" s="24">
        <v>10</v>
      </c>
      <c r="E8" s="24"/>
      <c r="F8" s="24"/>
      <c r="G8" s="24"/>
      <c r="H8" s="25"/>
    </row>
    <row r="9" spans="1:8" x14ac:dyDescent="0.5">
      <c r="A9" s="23" t="s">
        <v>12</v>
      </c>
      <c r="B9" s="24" t="s">
        <v>671</v>
      </c>
      <c r="C9" s="24">
        <v>2018</v>
      </c>
      <c r="D9" s="24">
        <v>100</v>
      </c>
      <c r="E9" s="24"/>
      <c r="F9" s="24"/>
      <c r="G9" s="24"/>
      <c r="H9" s="25"/>
    </row>
    <row r="10" spans="1:8" x14ac:dyDescent="0.5">
      <c r="A10" s="23" t="s">
        <v>12</v>
      </c>
      <c r="B10" s="24" t="s">
        <v>670</v>
      </c>
      <c r="C10" s="24">
        <v>2017</v>
      </c>
      <c r="D10" s="24">
        <v>100</v>
      </c>
      <c r="E10" s="24"/>
      <c r="F10" s="24"/>
      <c r="G10" s="24"/>
      <c r="H10" s="25"/>
    </row>
    <row r="11" spans="1:8" x14ac:dyDescent="0.5">
      <c r="A11" s="23" t="s">
        <v>13</v>
      </c>
      <c r="B11" s="24" t="s">
        <v>671</v>
      </c>
      <c r="C11" s="24">
        <v>2018</v>
      </c>
      <c r="D11" s="24">
        <v>2</v>
      </c>
      <c r="E11" s="24"/>
      <c r="F11" s="24"/>
      <c r="G11" s="24"/>
      <c r="H11" s="25"/>
    </row>
    <row r="12" spans="1:8" x14ac:dyDescent="0.5">
      <c r="A12" s="23" t="s">
        <v>1</v>
      </c>
      <c r="B12" s="24" t="s">
        <v>670</v>
      </c>
      <c r="C12" s="24">
        <v>2017</v>
      </c>
      <c r="D12" s="24">
        <v>81</v>
      </c>
      <c r="E12" s="24"/>
      <c r="F12" s="24"/>
      <c r="G12" s="24"/>
      <c r="H12" s="25"/>
    </row>
    <row r="13" spans="1:8" x14ac:dyDescent="0.5">
      <c r="A13" s="23" t="s">
        <v>1</v>
      </c>
      <c r="B13" s="24" t="s">
        <v>671</v>
      </c>
      <c r="C13" s="24">
        <v>2018</v>
      </c>
      <c r="D13" s="24">
        <v>100</v>
      </c>
      <c r="E13" s="24"/>
      <c r="F13" s="24"/>
      <c r="G13" s="24"/>
      <c r="H13" s="25"/>
    </row>
    <row r="14" spans="1:8" ht="63" x14ac:dyDescent="0.5">
      <c r="A14" s="23" t="s">
        <v>211</v>
      </c>
      <c r="B14" s="24" t="s">
        <v>670</v>
      </c>
      <c r="C14" s="24">
        <v>2018</v>
      </c>
      <c r="D14" s="24"/>
      <c r="E14" s="24"/>
      <c r="F14" s="24"/>
      <c r="G14" s="24"/>
      <c r="H14" s="25" t="s">
        <v>665</v>
      </c>
    </row>
    <row r="15" spans="1:8" x14ac:dyDescent="0.5">
      <c r="A15" s="23" t="s">
        <v>20</v>
      </c>
      <c r="B15" s="24" t="s">
        <v>671</v>
      </c>
      <c r="C15" s="24">
        <v>2018</v>
      </c>
      <c r="D15" s="24"/>
      <c r="E15" s="24"/>
      <c r="F15" s="24"/>
      <c r="G15" s="24"/>
      <c r="H15" s="25"/>
    </row>
    <row r="16" spans="1:8" x14ac:dyDescent="0.5">
      <c r="A16" s="23" t="s">
        <v>19</v>
      </c>
      <c r="B16" s="24" t="s">
        <v>671</v>
      </c>
      <c r="C16" s="24" t="s">
        <v>18</v>
      </c>
      <c r="D16" s="24">
        <v>6.6</v>
      </c>
      <c r="E16" s="24"/>
      <c r="F16" s="24"/>
      <c r="G16" s="24"/>
      <c r="H16" s="25"/>
    </row>
    <row r="17" spans="1:8" x14ac:dyDescent="0.5">
      <c r="A17" s="23" t="s">
        <v>19</v>
      </c>
      <c r="B17" s="24" t="s">
        <v>671</v>
      </c>
      <c r="C17" s="24">
        <v>2018</v>
      </c>
      <c r="D17" s="24">
        <v>11</v>
      </c>
      <c r="E17" s="24"/>
      <c r="F17" s="24"/>
      <c r="G17" s="24"/>
      <c r="H17" s="25"/>
    </row>
    <row r="18" spans="1:8" x14ac:dyDescent="0.5">
      <c r="A18" s="23" t="s">
        <v>19</v>
      </c>
      <c r="B18" s="24" t="s">
        <v>672</v>
      </c>
      <c r="C18" s="24">
        <v>2018</v>
      </c>
      <c r="D18" s="24">
        <v>11</v>
      </c>
      <c r="E18" s="24"/>
      <c r="F18" s="24"/>
      <c r="G18" s="24"/>
      <c r="H18" s="25"/>
    </row>
    <row r="19" spans="1:8" x14ac:dyDescent="0.5">
      <c r="A19" s="23" t="s">
        <v>19</v>
      </c>
      <c r="B19" s="24" t="s">
        <v>670</v>
      </c>
      <c r="C19" s="24" t="s">
        <v>16</v>
      </c>
      <c r="D19" s="24">
        <v>7.1</v>
      </c>
      <c r="E19" s="24"/>
      <c r="F19" s="24"/>
      <c r="G19" s="24"/>
      <c r="H19" s="25"/>
    </row>
    <row r="20" spans="1:8" x14ac:dyDescent="0.5">
      <c r="A20" s="23" t="s">
        <v>22</v>
      </c>
      <c r="B20" s="24" t="s">
        <v>670</v>
      </c>
      <c r="C20" s="24">
        <v>2017</v>
      </c>
      <c r="D20" s="24">
        <v>67</v>
      </c>
      <c r="E20" s="24"/>
      <c r="F20" s="24"/>
      <c r="G20" s="24"/>
      <c r="H20" s="25"/>
    </row>
    <row r="21" spans="1:8" x14ac:dyDescent="0.5">
      <c r="A21" s="23" t="s">
        <v>22</v>
      </c>
      <c r="B21" s="24" t="s">
        <v>671</v>
      </c>
      <c r="C21" s="24">
        <v>2018</v>
      </c>
      <c r="D21" s="24">
        <v>100</v>
      </c>
      <c r="E21" s="24"/>
      <c r="F21" s="24"/>
      <c r="G21" s="24"/>
      <c r="H21" s="25"/>
    </row>
    <row r="22" spans="1:8" x14ac:dyDescent="0.5">
      <c r="A22" s="23" t="s">
        <v>156</v>
      </c>
      <c r="B22" s="24">
        <v>2017</v>
      </c>
      <c r="C22" s="24">
        <v>2017</v>
      </c>
      <c r="D22" s="24">
        <v>100</v>
      </c>
      <c r="E22" s="24"/>
      <c r="F22" s="24"/>
      <c r="G22" s="24"/>
      <c r="H22" s="25" t="s">
        <v>666</v>
      </c>
    </row>
    <row r="23" spans="1:8" x14ac:dyDescent="0.5">
      <c r="A23" s="23" t="s">
        <v>23</v>
      </c>
      <c r="B23" s="24" t="s">
        <v>671</v>
      </c>
      <c r="C23" s="24">
        <v>2018</v>
      </c>
      <c r="D23" s="24"/>
      <c r="E23" s="24"/>
      <c r="F23" s="24"/>
      <c r="G23" s="24"/>
      <c r="H23" s="25" t="s">
        <v>24</v>
      </c>
    </row>
    <row r="24" spans="1:8" x14ac:dyDescent="0.5">
      <c r="A24" s="23" t="s">
        <v>294</v>
      </c>
      <c r="B24" s="24" t="s">
        <v>670</v>
      </c>
      <c r="C24" s="24" t="s">
        <v>25</v>
      </c>
      <c r="D24" s="24">
        <v>9</v>
      </c>
      <c r="E24" s="24"/>
      <c r="F24" s="24"/>
      <c r="G24" s="24"/>
      <c r="H24" s="25"/>
    </row>
    <row r="25" spans="1:8" x14ac:dyDescent="0.5">
      <c r="A25" s="23" t="s">
        <v>294</v>
      </c>
      <c r="B25" s="24">
        <v>2019</v>
      </c>
      <c r="C25" s="24">
        <v>2018</v>
      </c>
      <c r="D25" s="24">
        <v>7</v>
      </c>
      <c r="E25" s="24"/>
      <c r="F25" s="24"/>
      <c r="G25" s="24"/>
      <c r="H25" s="25"/>
    </row>
    <row r="26" spans="1:8" x14ac:dyDescent="0.5">
      <c r="A26" s="23" t="s">
        <v>27</v>
      </c>
      <c r="B26" s="24" t="s">
        <v>670</v>
      </c>
      <c r="C26" s="24">
        <v>2017</v>
      </c>
      <c r="D26" s="24">
        <v>10.4</v>
      </c>
      <c r="E26" s="24"/>
      <c r="F26" s="24"/>
      <c r="G26" s="24"/>
      <c r="H26" s="25"/>
    </row>
    <row r="27" spans="1:8" x14ac:dyDescent="0.5">
      <c r="A27" s="23" t="s">
        <v>27</v>
      </c>
      <c r="B27" s="24" t="s">
        <v>671</v>
      </c>
      <c r="C27" s="24">
        <v>2018</v>
      </c>
      <c r="D27" s="24">
        <v>22</v>
      </c>
      <c r="E27" s="24"/>
      <c r="F27" s="24"/>
      <c r="G27" s="24"/>
      <c r="H27" s="25"/>
    </row>
    <row r="28" spans="1:8" ht="42" x14ac:dyDescent="0.5">
      <c r="A28" s="23" t="s">
        <v>572</v>
      </c>
      <c r="B28" s="24" t="s">
        <v>670</v>
      </c>
      <c r="C28" s="24" t="s">
        <v>31</v>
      </c>
      <c r="D28" s="24"/>
      <c r="E28" s="24"/>
      <c r="F28" s="24"/>
      <c r="G28" s="24"/>
      <c r="H28" s="25" t="s">
        <v>33</v>
      </c>
    </row>
    <row r="29" spans="1:8" ht="84" x14ac:dyDescent="0.5">
      <c r="A29" s="23" t="s">
        <v>29</v>
      </c>
      <c r="B29" s="24" t="s">
        <v>671</v>
      </c>
      <c r="C29" s="24">
        <v>2018</v>
      </c>
      <c r="D29" s="24"/>
      <c r="E29" s="24"/>
      <c r="F29" s="24"/>
      <c r="G29" s="24"/>
      <c r="H29" s="25" t="s">
        <v>30</v>
      </c>
    </row>
    <row r="30" spans="1:8" ht="63" x14ac:dyDescent="0.5">
      <c r="A30" s="23" t="s">
        <v>34</v>
      </c>
      <c r="B30" s="24" t="s">
        <v>671</v>
      </c>
      <c r="C30" s="24">
        <v>2018</v>
      </c>
      <c r="D30" s="24">
        <v>5</v>
      </c>
      <c r="E30" s="24">
        <v>1</v>
      </c>
      <c r="F30" s="24"/>
      <c r="G30" s="24"/>
      <c r="H30" s="25" t="s">
        <v>667</v>
      </c>
    </row>
    <row r="31" spans="1:8" x14ac:dyDescent="0.5">
      <c r="A31" s="23" t="s">
        <v>55</v>
      </c>
      <c r="B31" s="24" t="s">
        <v>671</v>
      </c>
      <c r="C31" s="24"/>
      <c r="D31" s="24"/>
      <c r="E31" s="24"/>
      <c r="F31" s="24"/>
      <c r="G31" s="24"/>
      <c r="H31" s="25"/>
    </row>
    <row r="32" spans="1:8" x14ac:dyDescent="0.5">
      <c r="A32" s="23" t="s">
        <v>74</v>
      </c>
      <c r="B32" s="24" t="s">
        <v>671</v>
      </c>
      <c r="C32" s="24"/>
      <c r="D32" s="24"/>
      <c r="E32" s="24"/>
      <c r="F32" s="24"/>
      <c r="G32" s="24"/>
      <c r="H32" s="25"/>
    </row>
    <row r="33" spans="1:8" ht="42" x14ac:dyDescent="0.5">
      <c r="A33" s="23" t="s">
        <v>269</v>
      </c>
      <c r="B33" s="24" t="s">
        <v>670</v>
      </c>
      <c r="C33" s="24"/>
      <c r="D33" s="24"/>
      <c r="E33" s="24"/>
      <c r="F33" s="24"/>
      <c r="G33" s="24"/>
      <c r="H33" s="25"/>
    </row>
    <row r="34" spans="1:8" x14ac:dyDescent="0.5">
      <c r="A34" s="23" t="s">
        <v>308</v>
      </c>
      <c r="B34" s="24" t="s">
        <v>670</v>
      </c>
      <c r="C34" s="24">
        <v>2018</v>
      </c>
      <c r="D34" s="24">
        <v>100</v>
      </c>
      <c r="E34" s="24"/>
      <c r="F34" s="24"/>
      <c r="G34" s="24"/>
      <c r="H34" s="25"/>
    </row>
    <row r="35" spans="1:8" x14ac:dyDescent="0.5">
      <c r="A35" s="23" t="s">
        <v>265</v>
      </c>
      <c r="B35" s="24" t="s">
        <v>670</v>
      </c>
      <c r="C35" s="24"/>
      <c r="D35" s="24"/>
      <c r="E35" s="24"/>
      <c r="F35" s="24"/>
      <c r="G35" s="24"/>
      <c r="H35" s="25"/>
    </row>
    <row r="36" spans="1:8" x14ac:dyDescent="0.5">
      <c r="A36" s="23" t="s">
        <v>265</v>
      </c>
      <c r="B36" s="24" t="s">
        <v>671</v>
      </c>
      <c r="C36" s="24">
        <v>2018</v>
      </c>
      <c r="D36" s="24"/>
      <c r="E36" s="24"/>
      <c r="F36" s="24"/>
      <c r="G36" s="24"/>
      <c r="H36" s="25"/>
    </row>
    <row r="37" spans="1:8" x14ac:dyDescent="0.5">
      <c r="A37" s="23" t="s">
        <v>349</v>
      </c>
      <c r="B37" s="24" t="s">
        <v>671</v>
      </c>
      <c r="C37" s="24"/>
      <c r="D37" s="24"/>
      <c r="E37" s="24"/>
      <c r="F37" s="24"/>
      <c r="G37" s="24"/>
      <c r="H37" s="25"/>
    </row>
    <row r="38" spans="1:8" x14ac:dyDescent="0.5">
      <c r="A38" s="23" t="s">
        <v>349</v>
      </c>
      <c r="B38" s="24" t="s">
        <v>671</v>
      </c>
      <c r="C38" s="24"/>
      <c r="D38" s="24"/>
      <c r="E38" s="24"/>
      <c r="F38" s="24"/>
      <c r="G38" s="24"/>
      <c r="H38" s="25"/>
    </row>
    <row r="39" spans="1:8" ht="63" x14ac:dyDescent="0.5">
      <c r="A39" s="23" t="s">
        <v>315</v>
      </c>
      <c r="B39" s="24" t="s">
        <v>671</v>
      </c>
      <c r="C39" s="24">
        <v>2018</v>
      </c>
      <c r="D39" s="24"/>
      <c r="E39" s="24"/>
      <c r="F39" s="24"/>
      <c r="G39" s="24"/>
      <c r="H39" s="25" t="s">
        <v>668</v>
      </c>
    </row>
    <row r="40" spans="1:8" ht="42" x14ac:dyDescent="0.5">
      <c r="A40" s="23" t="s">
        <v>52</v>
      </c>
      <c r="B40" s="24" t="s">
        <v>671</v>
      </c>
      <c r="C40" s="24">
        <v>2018</v>
      </c>
      <c r="D40" s="24">
        <v>5</v>
      </c>
      <c r="E40" s="24"/>
      <c r="F40" s="24"/>
      <c r="G40" s="24"/>
      <c r="H40" s="25"/>
    </row>
    <row r="41" spans="1:8" ht="84" x14ac:dyDescent="0.5">
      <c r="A41" s="23" t="s">
        <v>37</v>
      </c>
      <c r="B41" s="24" t="s">
        <v>671</v>
      </c>
      <c r="C41" s="24">
        <v>2018</v>
      </c>
      <c r="D41" s="24"/>
      <c r="E41" s="24"/>
      <c r="F41" s="24"/>
      <c r="G41" s="24"/>
      <c r="H41" s="25" t="s">
        <v>38</v>
      </c>
    </row>
    <row r="42" spans="1:8" x14ac:dyDescent="0.5">
      <c r="A42" s="23" t="s">
        <v>39</v>
      </c>
      <c r="B42" s="24" t="s">
        <v>670</v>
      </c>
      <c r="C42" s="24">
        <v>2017</v>
      </c>
      <c r="D42" s="24">
        <v>12</v>
      </c>
      <c r="E42" s="24"/>
      <c r="F42" s="24"/>
      <c r="G42" s="24"/>
      <c r="H42" s="25"/>
    </row>
    <row r="43" spans="1:8" x14ac:dyDescent="0.5">
      <c r="A43" s="23" t="s">
        <v>349</v>
      </c>
      <c r="B43" s="24" t="s">
        <v>670</v>
      </c>
      <c r="C43" s="24">
        <v>2017</v>
      </c>
      <c r="D43" s="24"/>
      <c r="E43" s="24"/>
      <c r="F43" s="24"/>
      <c r="G43" s="24"/>
      <c r="H43" s="25"/>
    </row>
    <row r="44" spans="1:8" x14ac:dyDescent="0.5">
      <c r="A44" s="23" t="s">
        <v>36</v>
      </c>
      <c r="B44" s="24" t="s">
        <v>670</v>
      </c>
      <c r="C44" s="24">
        <v>2017</v>
      </c>
      <c r="D44" s="24">
        <v>25</v>
      </c>
      <c r="E44" s="24"/>
      <c r="F44" s="24"/>
      <c r="G44" s="24"/>
      <c r="H44" s="25"/>
    </row>
    <row r="45" spans="1:8" x14ac:dyDescent="0.5">
      <c r="A45" s="23" t="s">
        <v>36</v>
      </c>
      <c r="B45" s="24">
        <v>2018</v>
      </c>
      <c r="C45" s="24">
        <v>2018</v>
      </c>
      <c r="D45" s="24">
        <v>25</v>
      </c>
      <c r="E45" s="24"/>
      <c r="F45" s="24"/>
      <c r="G45" s="24"/>
      <c r="H45" s="25"/>
    </row>
    <row r="46" spans="1:8" x14ac:dyDescent="0.5">
      <c r="A46" s="23" t="s">
        <v>36</v>
      </c>
      <c r="B46" s="24" t="s">
        <v>671</v>
      </c>
      <c r="C46" s="24">
        <v>2018</v>
      </c>
      <c r="D46" s="24">
        <v>25</v>
      </c>
      <c r="E46" s="24"/>
      <c r="F46" s="24"/>
      <c r="G46" s="24"/>
      <c r="H46" s="25"/>
    </row>
    <row r="47" spans="1:8" ht="126" x14ac:dyDescent="0.5">
      <c r="A47" s="23" t="s">
        <v>43</v>
      </c>
      <c r="B47" s="24" t="s">
        <v>671</v>
      </c>
      <c r="C47" s="24">
        <v>2018</v>
      </c>
      <c r="D47" s="24"/>
      <c r="E47" s="24"/>
      <c r="F47" s="24"/>
      <c r="G47" s="24"/>
      <c r="H47" s="25" t="s">
        <v>44</v>
      </c>
    </row>
    <row r="48" spans="1:8" ht="42" x14ac:dyDescent="0.5">
      <c r="A48" s="23" t="s">
        <v>356</v>
      </c>
      <c r="B48" s="24" t="s">
        <v>671</v>
      </c>
      <c r="C48" s="24">
        <v>2018</v>
      </c>
      <c r="D48" s="24"/>
      <c r="E48" s="24"/>
      <c r="F48" s="24"/>
      <c r="G48" s="24"/>
      <c r="H48" s="25" t="s">
        <v>48</v>
      </c>
    </row>
    <row r="49" spans="1:8" ht="42" x14ac:dyDescent="0.5">
      <c r="A49" s="23" t="s">
        <v>358</v>
      </c>
      <c r="B49" s="24" t="s">
        <v>671</v>
      </c>
      <c r="C49" s="24">
        <v>2018</v>
      </c>
      <c r="D49" s="24"/>
      <c r="E49" s="24"/>
      <c r="F49" s="24"/>
      <c r="G49" s="24"/>
      <c r="H49" s="25" t="s">
        <v>50</v>
      </c>
    </row>
    <row r="50" spans="1:8" ht="42" x14ac:dyDescent="0.5">
      <c r="A50" s="23" t="s">
        <v>354</v>
      </c>
      <c r="B50" s="24" t="s">
        <v>671</v>
      </c>
      <c r="C50" s="24">
        <v>2018</v>
      </c>
      <c r="D50" s="24"/>
      <c r="E50" s="24"/>
      <c r="F50" s="24"/>
      <c r="G50" s="24"/>
      <c r="H50" s="25" t="s">
        <v>46</v>
      </c>
    </row>
    <row r="51" spans="1:8" x14ac:dyDescent="0.5">
      <c r="A51" s="23" t="s">
        <v>350</v>
      </c>
      <c r="B51" s="24" t="s">
        <v>670</v>
      </c>
      <c r="C51" s="24">
        <v>2017</v>
      </c>
      <c r="D51" s="24">
        <v>8</v>
      </c>
      <c r="E51" s="24"/>
      <c r="F51" s="24"/>
      <c r="G51" s="24"/>
      <c r="H51" s="25"/>
    </row>
    <row r="52" spans="1:8" x14ac:dyDescent="0.5">
      <c r="A52" s="23" t="s">
        <v>350</v>
      </c>
      <c r="B52" s="24">
        <v>2019</v>
      </c>
      <c r="C52" s="24">
        <v>2017</v>
      </c>
      <c r="D52" s="24">
        <v>8</v>
      </c>
      <c r="E52" s="24"/>
      <c r="F52" s="24"/>
      <c r="G52" s="24"/>
      <c r="H52" s="25"/>
    </row>
    <row r="53" spans="1:8" x14ac:dyDescent="0.5">
      <c r="A53" s="23" t="s">
        <v>350</v>
      </c>
      <c r="B53" s="24" t="s">
        <v>671</v>
      </c>
      <c r="C53" s="24">
        <v>2018</v>
      </c>
      <c r="D53" s="24">
        <v>8</v>
      </c>
      <c r="E53" s="24"/>
      <c r="F53" s="24"/>
      <c r="G53" s="24"/>
      <c r="H53" s="25"/>
    </row>
    <row r="54" spans="1:8" x14ac:dyDescent="0.5">
      <c r="A54" s="23" t="s">
        <v>265</v>
      </c>
      <c r="B54" s="24">
        <v>2014</v>
      </c>
      <c r="C54" s="24">
        <v>2014</v>
      </c>
      <c r="D54" s="24" t="s">
        <v>611</v>
      </c>
      <c r="E54" s="24" t="s">
        <v>608</v>
      </c>
      <c r="F54" s="24"/>
      <c r="G54" s="24"/>
      <c r="H54" s="25"/>
    </row>
    <row r="55" spans="1:8" x14ac:dyDescent="0.5">
      <c r="A55" s="23" t="s">
        <v>308</v>
      </c>
      <c r="B55" s="24">
        <v>2019</v>
      </c>
      <c r="C55" s="24">
        <v>2018</v>
      </c>
      <c r="D55" s="24">
        <v>100</v>
      </c>
      <c r="E55" s="24"/>
      <c r="F55" s="24"/>
      <c r="G55" s="24"/>
      <c r="H55" s="26"/>
    </row>
    <row r="56" spans="1:8" x14ac:dyDescent="0.5">
      <c r="A56" s="23" t="s">
        <v>279</v>
      </c>
      <c r="B56" s="24">
        <v>2019</v>
      </c>
      <c r="C56" s="24">
        <v>2018</v>
      </c>
      <c r="D56" s="24">
        <v>100</v>
      </c>
      <c r="E56" s="24"/>
      <c r="F56" s="24"/>
      <c r="G56" s="24"/>
      <c r="H56" s="26"/>
    </row>
    <row r="57" spans="1:8" x14ac:dyDescent="0.5">
      <c r="A57" s="23" t="s">
        <v>675</v>
      </c>
      <c r="B57" s="24">
        <v>2012</v>
      </c>
      <c r="C57" s="24">
        <v>2011</v>
      </c>
      <c r="D57" s="24" t="s">
        <v>676</v>
      </c>
      <c r="E57" s="24"/>
      <c r="F57" s="24"/>
      <c r="G57" s="24"/>
      <c r="H57" s="26"/>
    </row>
    <row r="58" spans="1:8" x14ac:dyDescent="0.5">
      <c r="A58" s="23" t="s">
        <v>99</v>
      </c>
      <c r="B58" s="24">
        <v>2012</v>
      </c>
      <c r="C58" s="24">
        <v>2011</v>
      </c>
      <c r="D58" s="24" t="s">
        <v>682</v>
      </c>
      <c r="E58" s="24"/>
      <c r="F58" s="24"/>
      <c r="G58" s="24"/>
      <c r="H58" s="25"/>
    </row>
    <row r="59" spans="1:8" x14ac:dyDescent="0.5">
      <c r="A59" s="27" t="s">
        <v>683</v>
      </c>
      <c r="B59" s="28"/>
      <c r="C59" s="28"/>
      <c r="D59" s="28"/>
      <c r="E59" s="28"/>
      <c r="F59" s="28"/>
      <c r="G59" s="28"/>
      <c r="H59" s="29"/>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FFE7-6E5B-4FB4-B96F-9C21249056B8}">
  <dimension ref="A1:D26"/>
  <sheetViews>
    <sheetView tabSelected="1" topLeftCell="A10" workbookViewId="0">
      <selection activeCell="F22" sqref="F22"/>
    </sheetView>
  </sheetViews>
  <sheetFormatPr defaultRowHeight="21" x14ac:dyDescent="0.5"/>
  <cols>
    <col min="2" max="2" width="12.8125" customWidth="1"/>
    <col min="3" max="3" width="12.0625" customWidth="1"/>
  </cols>
  <sheetData>
    <row r="1" spans="1:4" ht="48.75" customHeight="1" x14ac:dyDescent="0.5">
      <c r="A1" s="15" t="s">
        <v>605</v>
      </c>
      <c r="B1" s="15" t="s">
        <v>606</v>
      </c>
      <c r="C1" s="15" t="s">
        <v>610</v>
      </c>
      <c r="D1" s="15" t="s">
        <v>607</v>
      </c>
    </row>
    <row r="2" spans="1:4" x14ac:dyDescent="0.5">
      <c r="A2" t="s">
        <v>373</v>
      </c>
      <c r="B2" t="str">
        <f>VLOOKUP('ST09 2019'!A2,Codes!$A$2:$B$160,2,0)</f>
        <v>Costa Rica</v>
      </c>
      <c r="C2">
        <v>1</v>
      </c>
      <c r="D2" t="s">
        <v>608</v>
      </c>
    </row>
    <row r="3" spans="1:4" x14ac:dyDescent="0.5">
      <c r="A3" t="s">
        <v>5</v>
      </c>
      <c r="B3" t="str">
        <f>VLOOKUP('ST09 2019'!A3,Codes!$A$2:$B$160,2,0)</f>
        <v>Belize</v>
      </c>
      <c r="C3">
        <v>1</v>
      </c>
    </row>
    <row r="4" spans="1:4" x14ac:dyDescent="0.5">
      <c r="A4" t="s">
        <v>6</v>
      </c>
      <c r="B4" t="str">
        <f>VLOOKUP('ST09 2019'!A4,Codes!$A$2:$B$160,2,0)</f>
        <v>Canada</v>
      </c>
      <c r="C4">
        <v>1</v>
      </c>
    </row>
    <row r="5" spans="1:4" x14ac:dyDescent="0.5">
      <c r="A5" t="s">
        <v>116</v>
      </c>
      <c r="B5" t="str">
        <f>VLOOKUP('ST09 2019'!A5,Codes!$A$2:$B$160,2,0)</f>
        <v>China PR</v>
      </c>
      <c r="C5">
        <v>7</v>
      </c>
    </row>
    <row r="6" spans="1:4" x14ac:dyDescent="0.5">
      <c r="A6" t="s">
        <v>11</v>
      </c>
      <c r="B6" t="str">
        <f>VLOOKUP('ST09 2019'!A6,Codes!$A$2:$B$160,2,0)</f>
        <v>Curaçao</v>
      </c>
      <c r="C6">
        <v>1</v>
      </c>
    </row>
    <row r="7" spans="1:4" x14ac:dyDescent="0.5">
      <c r="A7" t="s">
        <v>162</v>
      </c>
      <c r="B7" t="str">
        <f>VLOOKUP('ST09 2019'!A7,Codes!$A$2:$B$160,2,0)</f>
        <v>EU.Cyprus</v>
      </c>
      <c r="C7">
        <v>1</v>
      </c>
    </row>
    <row r="8" spans="1:4" x14ac:dyDescent="0.5">
      <c r="A8" t="s">
        <v>171</v>
      </c>
      <c r="B8" t="str">
        <f>VLOOKUP('ST09 2019'!A8,Codes!$A$2:$B$160,2,0)</f>
        <v>EU.España</v>
      </c>
      <c r="C8">
        <v>2</v>
      </c>
    </row>
    <row r="9" spans="1:4" x14ac:dyDescent="0.5">
      <c r="A9" t="s">
        <v>14</v>
      </c>
      <c r="B9" t="str">
        <f>VLOOKUP('ST09 2019'!A9,Codes!$A$2:$B$160,2,0)</f>
        <v>EU.France</v>
      </c>
      <c r="C9">
        <v>2</v>
      </c>
      <c r="D9" t="s">
        <v>609</v>
      </c>
    </row>
    <row r="10" spans="1:4" x14ac:dyDescent="0.5">
      <c r="A10" t="s">
        <v>223</v>
      </c>
      <c r="B10" t="str">
        <f>VLOOKUP('ST09 2019'!A10,Codes!$A$2:$B$160,2,0)</f>
        <v>EU.Malta</v>
      </c>
      <c r="C10">
        <v>1</v>
      </c>
    </row>
    <row r="11" spans="1:4" x14ac:dyDescent="0.5">
      <c r="A11" t="s">
        <v>17</v>
      </c>
      <c r="B11" t="str">
        <f>VLOOKUP('ST09 2019'!A11,Codes!$A$2:$B$160,2,0)</f>
        <v>EU.Portugal</v>
      </c>
      <c r="C11">
        <v>1</v>
      </c>
    </row>
    <row r="12" spans="1:4" x14ac:dyDescent="0.5">
      <c r="A12" t="s">
        <v>21</v>
      </c>
      <c r="B12" t="str">
        <f>VLOOKUP('ST09 2019'!A12,Codes!$A$2:$B$160,2,0)</f>
        <v>Ghana</v>
      </c>
      <c r="C12">
        <v>1</v>
      </c>
    </row>
    <row r="13" spans="1:4" x14ac:dyDescent="0.5">
      <c r="A13" t="s">
        <v>278</v>
      </c>
      <c r="B13" t="str">
        <f>VLOOKUP('ST09 2019'!A13,Codes!$A$2:$B$160,2,0)</f>
        <v>Guatemala</v>
      </c>
      <c r="C13">
        <v>1</v>
      </c>
    </row>
    <row r="14" spans="1:4" x14ac:dyDescent="0.5">
      <c r="A14" t="s">
        <v>26</v>
      </c>
      <c r="B14" t="str">
        <f>VLOOKUP('ST09 2019'!A14,Codes!$A$2:$B$160,2,0)</f>
        <v>Japan</v>
      </c>
      <c r="C14">
        <v>2</v>
      </c>
    </row>
    <row r="15" spans="1:4" x14ac:dyDescent="0.5">
      <c r="A15" t="s">
        <v>28</v>
      </c>
      <c r="B15" t="str">
        <f>VLOOKUP('ST09 2019'!A15,Codes!$A$2:$B$160,2,0)</f>
        <v>Korea Rep.</v>
      </c>
      <c r="C15">
        <v>1</v>
      </c>
    </row>
    <row r="16" spans="1:4" x14ac:dyDescent="0.5">
      <c r="A16" t="s">
        <v>300</v>
      </c>
      <c r="B16" t="str">
        <f>VLOOKUP('ST09 2019'!A16,Codes!$A$2:$B$160,2,0)</f>
        <v>Libya</v>
      </c>
      <c r="C16">
        <v>1</v>
      </c>
      <c r="D16" t="s">
        <v>608</v>
      </c>
    </row>
    <row r="17" spans="1:4" x14ac:dyDescent="0.5">
      <c r="A17" t="s">
        <v>302</v>
      </c>
      <c r="B17" t="str">
        <f>VLOOKUP('ST09 2019'!A17,Codes!$A$2:$B$160,2,0)</f>
        <v>Maroc</v>
      </c>
      <c r="C17">
        <v>1</v>
      </c>
    </row>
    <row r="18" spans="1:4" x14ac:dyDescent="0.5">
      <c r="A18" t="s">
        <v>310</v>
      </c>
      <c r="B18" t="str">
        <f>VLOOKUP('ST09 2019'!A18,Codes!$A$2:$B$160,2,0)</f>
        <v>Namibia</v>
      </c>
      <c r="C18">
        <v>1</v>
      </c>
      <c r="D18" t="s">
        <v>669</v>
      </c>
    </row>
    <row r="19" spans="1:4" x14ac:dyDescent="0.5">
      <c r="A19" t="s">
        <v>312</v>
      </c>
      <c r="B19" t="str">
        <f>VLOOKUP('ST09 2019'!A19,Codes!$A$2:$B$160,2,0)</f>
        <v>Nicaragua</v>
      </c>
      <c r="C19">
        <v>1</v>
      </c>
    </row>
    <row r="20" spans="1:4" x14ac:dyDescent="0.5">
      <c r="A20" t="s">
        <v>317</v>
      </c>
      <c r="B20" t="str">
        <f>VLOOKUP('ST09 2019'!A20,Codes!$A$2:$B$160,2,0)</f>
        <v>Norway</v>
      </c>
      <c r="C20">
        <v>1</v>
      </c>
    </row>
    <row r="21" spans="1:4" x14ac:dyDescent="0.5">
      <c r="A21" t="s">
        <v>264</v>
      </c>
      <c r="B21" t="str">
        <f>VLOOKUP('ST09 2019'!A21,Codes!$A$2:$B$160,2,0)</f>
        <v>El Salvador</v>
      </c>
      <c r="C21">
        <v>1</v>
      </c>
    </row>
    <row r="22" spans="1:4" x14ac:dyDescent="0.5">
      <c r="A22" t="s">
        <v>40</v>
      </c>
      <c r="B22" t="str">
        <f>VLOOKUP('ST09 2019'!A22,Codes!$A$2:$B$160,2,0)</f>
        <v>Chinese Taipei</v>
      </c>
      <c r="C22">
        <v>2</v>
      </c>
    </row>
    <row r="23" spans="1:4" x14ac:dyDescent="0.5">
      <c r="A23" t="s">
        <v>41</v>
      </c>
      <c r="B23" t="str">
        <f>VLOOKUP('ST09 2019'!A23,Codes!$A$2:$B$160,2,0)</f>
        <v>Tunisie</v>
      </c>
      <c r="C23">
        <v>1</v>
      </c>
    </row>
    <row r="24" spans="1:4" x14ac:dyDescent="0.5">
      <c r="A24" t="s">
        <v>42</v>
      </c>
      <c r="B24" t="str">
        <f>VLOOKUP('ST09 2019'!A24,Codes!$A$2:$B$160,2,0)</f>
        <v>Turkey</v>
      </c>
      <c r="C24">
        <v>1</v>
      </c>
    </row>
    <row r="25" spans="1:4" x14ac:dyDescent="0.5">
      <c r="A25" t="s">
        <v>51</v>
      </c>
      <c r="B25" t="str">
        <f>VLOOKUP('ST09 2019'!A25,Codes!$A$2:$B$160,2,0)</f>
        <v>U.S.A.</v>
      </c>
      <c r="C25">
        <v>2</v>
      </c>
    </row>
    <row r="26" spans="1:4" x14ac:dyDescent="0.5">
      <c r="A26" t="s">
        <v>338</v>
      </c>
      <c r="B26" t="str">
        <f>VLOOKUP('ST09 2019'!A26,Codes!$A$2:$B$160,2,0)</f>
        <v>South Africa</v>
      </c>
      <c r="C26">
        <v>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DD15F-52B6-446D-A552-EA982169952C}">
  <dimension ref="A1:Z22"/>
  <sheetViews>
    <sheetView topLeftCell="A10" workbookViewId="0">
      <pane ySplit="840"/>
      <selection activeCell="A10" sqref="A1:XFD1048576"/>
      <selection pane="bottomLeft" activeCell="AB9" sqref="AB9"/>
    </sheetView>
  </sheetViews>
  <sheetFormatPr defaultRowHeight="21" x14ac:dyDescent="0.5"/>
  <cols>
    <col min="1" max="1" width="10.9375" style="22" bestFit="1" customWidth="1"/>
    <col min="2" max="2" width="5.1875" style="22" customWidth="1"/>
    <col min="3" max="3" width="4.375" style="35" bestFit="1" customWidth="1"/>
    <col min="4" max="4" width="4.0625" style="35" bestFit="1" customWidth="1"/>
    <col min="5" max="5" width="5.25" style="35" bestFit="1" customWidth="1"/>
    <col min="6" max="6" width="3.625" style="36" bestFit="1" customWidth="1"/>
    <col min="7" max="7" width="4.375" style="34" bestFit="1" customWidth="1"/>
    <col min="8" max="9" width="3" style="34" bestFit="1" customWidth="1"/>
    <col min="10" max="11" width="3.75" style="34" bestFit="1" customWidth="1"/>
    <col min="12" max="12" width="3" style="34" bestFit="1" customWidth="1"/>
    <col min="13" max="13" width="3.625" style="34" bestFit="1" customWidth="1"/>
    <col min="14" max="14" width="3.25" style="34" bestFit="1" customWidth="1"/>
    <col min="15" max="15" width="3" style="34" bestFit="1" customWidth="1"/>
    <col min="16" max="16" width="3.625" style="34" bestFit="1" customWidth="1"/>
    <col min="17" max="17" width="3" style="34" bestFit="1" customWidth="1"/>
    <col min="18" max="19" width="3.625" style="34" bestFit="1" customWidth="1"/>
    <col min="20" max="20" width="3.9375" style="34" customWidth="1"/>
    <col min="21" max="21" width="3.625" style="34" bestFit="1" customWidth="1"/>
    <col min="22" max="22" width="3.625" style="34" customWidth="1"/>
    <col min="23" max="23" width="4.25" style="34" customWidth="1"/>
    <col min="24" max="24" width="5.4375" style="22" customWidth="1"/>
    <col min="25" max="26" width="4.0625" style="22" customWidth="1"/>
    <col min="27" max="27" width="5.4375" style="22" customWidth="1"/>
    <col min="28" max="16384" width="9" style="22"/>
  </cols>
  <sheetData>
    <row r="1" spans="1:26" x14ac:dyDescent="0.5">
      <c r="A1" s="32" t="str">
        <f>VLOOKUP("Appendix 3",[1]Legends!$A$4:$E$38,2,FALSE)&amp;CHAR(10)&amp;VLOOKUP("Appendix 3",[1]Legends!$A$4:$E$38,3,FALSE)&amp;CHAR(10)&amp;VLOOKUP("Appendix 3",[1]Legends!$A$4:$E$38,4,FALSE)</f>
        <v>Appendix 3: Current summary of CPC responses regarding their National Observer Programs, coverage and data collection features.
Appendice 3 : Résumé des réponses apportées par les CPC concernant leurs programmes nationaux d'observateurs, couverture et caractéristiques de la collecte des données.
Apéndice 3 : Resumen de las respuestas de las CPC sobre sus programas nacionales de observadores, cobertura y características de recopilación de datos.</v>
      </c>
      <c r="B1" s="32"/>
      <c r="C1" s="32"/>
      <c r="D1" s="32"/>
      <c r="E1" s="32"/>
      <c r="F1" s="33"/>
      <c r="G1" s="33"/>
      <c r="H1" s="33"/>
      <c r="I1" s="33"/>
      <c r="J1" s="33"/>
      <c r="K1" s="33"/>
      <c r="L1" s="33"/>
      <c r="M1" s="33"/>
      <c r="N1" s="33"/>
      <c r="O1" s="33"/>
      <c r="P1" s="33"/>
      <c r="Q1" s="33"/>
      <c r="R1" s="33"/>
      <c r="S1" s="33"/>
      <c r="T1" s="33"/>
      <c r="X1" s="22" t="s">
        <v>612</v>
      </c>
    </row>
    <row r="2" spans="1:26" x14ac:dyDescent="0.5">
      <c r="X2" s="37"/>
    </row>
    <row r="4" spans="1:26" ht="52" x14ac:dyDescent="0.5">
      <c r="A4" s="34"/>
      <c r="B4" s="38" t="s">
        <v>613</v>
      </c>
      <c r="C4" s="39" t="s">
        <v>20</v>
      </c>
      <c r="D4" s="39" t="s">
        <v>614</v>
      </c>
      <c r="E4" s="39" t="s">
        <v>34</v>
      </c>
      <c r="F4" s="39" t="s">
        <v>3</v>
      </c>
      <c r="G4" s="40" t="s">
        <v>7</v>
      </c>
      <c r="H4" s="40" t="s">
        <v>615</v>
      </c>
      <c r="I4" s="40" t="s">
        <v>1</v>
      </c>
      <c r="J4" s="40" t="s">
        <v>36</v>
      </c>
      <c r="K4" s="40" t="s">
        <v>616</v>
      </c>
      <c r="L4" s="40" t="s">
        <v>617</v>
      </c>
      <c r="M4" s="40" t="s">
        <v>22</v>
      </c>
      <c r="N4" s="40" t="s">
        <v>618</v>
      </c>
      <c r="O4" s="40" t="s">
        <v>265</v>
      </c>
      <c r="P4" s="40" t="s">
        <v>39</v>
      </c>
      <c r="Q4" s="40" t="s">
        <v>619</v>
      </c>
      <c r="R4" s="40" t="s">
        <v>36</v>
      </c>
      <c r="S4" s="40" t="s">
        <v>51</v>
      </c>
      <c r="T4" s="40" t="s">
        <v>211</v>
      </c>
      <c r="U4" s="40" t="s">
        <v>620</v>
      </c>
      <c r="V4" s="41" t="s">
        <v>156</v>
      </c>
      <c r="W4" s="40" t="s">
        <v>279</v>
      </c>
      <c r="X4" s="40" t="s">
        <v>308</v>
      </c>
      <c r="Y4" s="40" t="s">
        <v>675</v>
      </c>
      <c r="Z4" s="42" t="s">
        <v>294</v>
      </c>
    </row>
    <row r="5" spans="1:26" x14ac:dyDescent="0.5">
      <c r="A5" s="43" t="s">
        <v>621</v>
      </c>
      <c r="B5" s="44">
        <v>2009</v>
      </c>
      <c r="C5" s="45">
        <v>2008</v>
      </c>
      <c r="D5" s="45">
        <v>2006</v>
      </c>
      <c r="E5" s="45">
        <v>2018</v>
      </c>
      <c r="F5" s="46">
        <v>2018</v>
      </c>
      <c r="G5" s="46">
        <v>2018</v>
      </c>
      <c r="H5" s="46">
        <v>2018</v>
      </c>
      <c r="I5" s="46">
        <v>2018</v>
      </c>
      <c r="J5" s="46">
        <v>2012</v>
      </c>
      <c r="K5" s="46">
        <v>2018</v>
      </c>
      <c r="L5" s="46">
        <v>2018</v>
      </c>
      <c r="M5" s="46">
        <v>2006</v>
      </c>
      <c r="N5" s="46">
        <v>2002</v>
      </c>
      <c r="O5" s="46">
        <v>2018</v>
      </c>
      <c r="P5" s="46">
        <v>2018</v>
      </c>
      <c r="Q5" s="46">
        <v>2012</v>
      </c>
      <c r="R5" s="46">
        <v>2018</v>
      </c>
      <c r="S5" s="46">
        <v>1992</v>
      </c>
      <c r="T5" s="46">
        <v>2016</v>
      </c>
      <c r="U5" s="46">
        <v>2012</v>
      </c>
      <c r="V5" s="47">
        <v>2011</v>
      </c>
      <c r="W5" s="46">
        <v>2018</v>
      </c>
      <c r="X5" s="46">
        <v>1993</v>
      </c>
      <c r="Y5" s="46">
        <v>2006</v>
      </c>
      <c r="Z5" s="48">
        <v>1992</v>
      </c>
    </row>
    <row r="6" spans="1:26" ht="24" x14ac:dyDescent="0.5">
      <c r="A6" s="49" t="s">
        <v>622</v>
      </c>
      <c r="B6" s="44" t="s">
        <v>101</v>
      </c>
      <c r="C6" s="45" t="s">
        <v>101</v>
      </c>
      <c r="D6" s="45" t="s">
        <v>101</v>
      </c>
      <c r="E6" s="45" t="s">
        <v>623</v>
      </c>
      <c r="F6" s="46" t="s">
        <v>624</v>
      </c>
      <c r="G6" s="46" t="s">
        <v>625</v>
      </c>
      <c r="H6" s="46" t="s">
        <v>105</v>
      </c>
      <c r="I6" s="46" t="s">
        <v>105</v>
      </c>
      <c r="J6" s="46" t="s">
        <v>101</v>
      </c>
      <c r="K6" s="46" t="s">
        <v>626</v>
      </c>
      <c r="L6" s="46" t="s">
        <v>627</v>
      </c>
      <c r="M6" s="46" t="s">
        <v>628</v>
      </c>
      <c r="N6" s="46" t="s">
        <v>101</v>
      </c>
      <c r="O6" s="46" t="s">
        <v>105</v>
      </c>
      <c r="P6" s="46" t="s">
        <v>101</v>
      </c>
      <c r="Q6" s="46" t="s">
        <v>629</v>
      </c>
      <c r="R6" s="46" t="s">
        <v>101</v>
      </c>
      <c r="S6" s="46" t="s">
        <v>101</v>
      </c>
      <c r="T6" s="46" t="s">
        <v>627</v>
      </c>
      <c r="U6" s="46" t="s">
        <v>105</v>
      </c>
      <c r="V6" s="47" t="s">
        <v>630</v>
      </c>
      <c r="W6" s="46" t="s">
        <v>105</v>
      </c>
      <c r="X6" s="46" t="s">
        <v>101</v>
      </c>
      <c r="Y6" s="46" t="s">
        <v>687</v>
      </c>
      <c r="Z6" s="48" t="s">
        <v>101</v>
      </c>
    </row>
    <row r="7" spans="1:26" x14ac:dyDescent="0.5">
      <c r="A7" s="49"/>
      <c r="B7" s="44"/>
      <c r="C7" s="45"/>
      <c r="D7" s="45"/>
      <c r="E7" s="45"/>
      <c r="F7" s="46"/>
      <c r="G7" s="46"/>
      <c r="H7" s="46"/>
      <c r="I7" s="46"/>
      <c r="J7" s="46"/>
      <c r="K7" s="46"/>
      <c r="L7" s="46"/>
      <c r="M7" s="46"/>
      <c r="N7" s="46"/>
      <c r="O7" s="46"/>
      <c r="P7" s="50"/>
      <c r="Q7" s="50"/>
      <c r="R7" s="50"/>
      <c r="S7" s="50"/>
      <c r="T7" s="50"/>
      <c r="U7" s="50"/>
      <c r="V7" s="51"/>
      <c r="W7" s="35"/>
      <c r="X7" s="35"/>
      <c r="Y7" s="35"/>
      <c r="Z7" s="52"/>
    </row>
    <row r="8" spans="1:26" x14ac:dyDescent="0.5">
      <c r="A8" s="53" t="s">
        <v>631</v>
      </c>
      <c r="B8" s="54"/>
      <c r="C8" s="55"/>
      <c r="D8" s="55"/>
      <c r="E8" s="55"/>
      <c r="F8" s="56"/>
      <c r="G8" s="46"/>
      <c r="H8" s="46"/>
      <c r="I8" s="46"/>
      <c r="J8" s="46"/>
      <c r="K8" s="46"/>
      <c r="L8" s="46"/>
      <c r="M8" s="46"/>
      <c r="N8" s="46"/>
      <c r="O8" s="46"/>
      <c r="P8" s="50"/>
      <c r="Q8" s="50"/>
      <c r="R8" s="50"/>
      <c r="S8" s="50"/>
      <c r="T8" s="50"/>
      <c r="U8" s="50"/>
      <c r="V8" s="51"/>
      <c r="W8" s="35"/>
      <c r="X8" s="35"/>
      <c r="Y8" s="35"/>
      <c r="Z8" s="52"/>
    </row>
    <row r="9" spans="1:26" x14ac:dyDescent="0.5">
      <c r="A9" s="49" t="s">
        <v>632</v>
      </c>
      <c r="B9" s="57">
        <v>0.108</v>
      </c>
      <c r="C9" s="58">
        <v>0.2</v>
      </c>
      <c r="D9" s="58">
        <v>0.02</v>
      </c>
      <c r="E9" s="58">
        <v>51</v>
      </c>
      <c r="F9" s="56">
        <v>0.1</v>
      </c>
      <c r="G9" s="46" t="s">
        <v>633</v>
      </c>
      <c r="H9" s="46">
        <v>100</v>
      </c>
      <c r="I9" s="46">
        <v>81</v>
      </c>
      <c r="J9" s="46">
        <v>25</v>
      </c>
      <c r="K9" s="46">
        <v>11</v>
      </c>
      <c r="L9" s="46">
        <v>7.1</v>
      </c>
      <c r="M9" s="46">
        <v>67</v>
      </c>
      <c r="N9" s="56">
        <v>0.22</v>
      </c>
      <c r="O9" s="46">
        <v>100</v>
      </c>
      <c r="P9" s="46">
        <v>10</v>
      </c>
      <c r="Q9" s="50">
        <v>10</v>
      </c>
      <c r="R9" s="46">
        <v>25</v>
      </c>
      <c r="S9" s="46">
        <v>8</v>
      </c>
      <c r="T9" s="50" t="s">
        <v>634</v>
      </c>
      <c r="U9" s="50">
        <v>50</v>
      </c>
      <c r="V9" s="51">
        <v>100</v>
      </c>
      <c r="W9" s="51">
        <v>100</v>
      </c>
      <c r="X9" s="51">
        <v>100</v>
      </c>
      <c r="Y9" s="51">
        <v>120</v>
      </c>
      <c r="Z9" s="59">
        <v>7</v>
      </c>
    </row>
    <row r="10" spans="1:26" ht="63" x14ac:dyDescent="0.5">
      <c r="A10" s="49" t="s">
        <v>635</v>
      </c>
      <c r="B10" s="44" t="s">
        <v>636</v>
      </c>
      <c r="C10" s="45" t="s">
        <v>187</v>
      </c>
      <c r="D10" s="45" t="s">
        <v>194</v>
      </c>
      <c r="E10" s="45" t="s">
        <v>187</v>
      </c>
      <c r="F10" s="56" t="s">
        <v>637</v>
      </c>
      <c r="G10" s="46" t="s">
        <v>638</v>
      </c>
      <c r="H10" s="46" t="s">
        <v>639</v>
      </c>
      <c r="I10" s="46" t="s">
        <v>638</v>
      </c>
      <c r="J10" s="46" t="s">
        <v>194</v>
      </c>
      <c r="K10" s="46" t="s">
        <v>187</v>
      </c>
      <c r="L10" s="46" t="s">
        <v>638</v>
      </c>
      <c r="M10" s="46" t="s">
        <v>640</v>
      </c>
      <c r="N10" s="46" t="s">
        <v>214</v>
      </c>
      <c r="O10" s="46" t="s">
        <v>640</v>
      </c>
      <c r="P10" s="46" t="s">
        <v>641</v>
      </c>
      <c r="Q10" s="46" t="s">
        <v>640</v>
      </c>
      <c r="R10" s="46" t="s">
        <v>642</v>
      </c>
      <c r="S10" s="46" t="s">
        <v>643</v>
      </c>
      <c r="T10" s="46" t="s">
        <v>640</v>
      </c>
      <c r="U10" s="46" t="s">
        <v>644</v>
      </c>
      <c r="V10" s="47" t="s">
        <v>640</v>
      </c>
      <c r="W10" s="46" t="s">
        <v>640</v>
      </c>
      <c r="X10" s="46" t="s">
        <v>639</v>
      </c>
      <c r="Y10" s="46" t="s">
        <v>688</v>
      </c>
      <c r="Z10" s="48" t="s">
        <v>214</v>
      </c>
    </row>
    <row r="11" spans="1:26" x14ac:dyDescent="0.5">
      <c r="A11" s="49"/>
      <c r="B11" s="44"/>
      <c r="C11" s="45"/>
      <c r="D11" s="45"/>
      <c r="E11" s="45"/>
      <c r="F11" s="46"/>
      <c r="G11" s="46"/>
      <c r="H11" s="46"/>
      <c r="I11" s="46"/>
      <c r="J11" s="46"/>
      <c r="K11" s="46"/>
      <c r="L11" s="46"/>
      <c r="M11" s="46"/>
      <c r="N11" s="46"/>
      <c r="O11" s="46"/>
      <c r="P11" s="46"/>
      <c r="Q11" s="46"/>
      <c r="R11" s="46"/>
      <c r="S11" s="46"/>
      <c r="T11" s="46"/>
      <c r="U11" s="46"/>
      <c r="V11" s="47"/>
      <c r="W11" s="35"/>
      <c r="X11" s="35"/>
      <c r="Y11" s="35"/>
      <c r="Z11" s="52"/>
    </row>
    <row r="12" spans="1:26" x14ac:dyDescent="0.5">
      <c r="A12" s="53" t="s">
        <v>645</v>
      </c>
      <c r="B12" s="54"/>
      <c r="C12" s="55"/>
      <c r="D12" s="55"/>
      <c r="E12" s="55"/>
      <c r="F12" s="46"/>
      <c r="G12" s="46"/>
      <c r="H12" s="46"/>
      <c r="I12" s="46"/>
      <c r="J12" s="46"/>
      <c r="K12" s="46"/>
      <c r="L12" s="46"/>
      <c r="M12" s="46"/>
      <c r="N12" s="46"/>
      <c r="O12" s="46"/>
      <c r="P12" s="46"/>
      <c r="Q12" s="46"/>
      <c r="R12" s="46"/>
      <c r="S12" s="46"/>
      <c r="T12" s="46"/>
      <c r="U12" s="46"/>
      <c r="V12" s="47"/>
      <c r="W12" s="35"/>
      <c r="X12" s="35"/>
      <c r="Y12" s="35"/>
      <c r="Z12" s="52"/>
    </row>
    <row r="13" spans="1:26" ht="72" x14ac:dyDescent="0.5">
      <c r="A13" s="49" t="s">
        <v>646</v>
      </c>
      <c r="B13" s="44" t="s">
        <v>261</v>
      </c>
      <c r="C13" s="45" t="s">
        <v>247</v>
      </c>
      <c r="D13" s="45" t="s">
        <v>261</v>
      </c>
      <c r="E13" s="45" t="s">
        <v>647</v>
      </c>
      <c r="F13" s="46" t="s">
        <v>261</v>
      </c>
      <c r="G13" s="46" t="s">
        <v>247</v>
      </c>
      <c r="H13" s="46" t="s">
        <v>254</v>
      </c>
      <c r="I13" s="46" t="s">
        <v>247</v>
      </c>
      <c r="J13" s="46" t="s">
        <v>194</v>
      </c>
      <c r="K13" s="46" t="s">
        <v>254</v>
      </c>
      <c r="L13" s="46" t="s">
        <v>261</v>
      </c>
      <c r="M13" s="46" t="s">
        <v>254</v>
      </c>
      <c r="N13" s="46" t="s">
        <v>261</v>
      </c>
      <c r="O13" s="46" t="s">
        <v>254</v>
      </c>
      <c r="P13" s="46" t="s">
        <v>247</v>
      </c>
      <c r="Q13" s="46" t="s">
        <v>261</v>
      </c>
      <c r="R13" s="46" t="s">
        <v>254</v>
      </c>
      <c r="S13" s="46" t="s">
        <v>247</v>
      </c>
      <c r="T13" s="46" t="s">
        <v>261</v>
      </c>
      <c r="U13" s="46" t="s">
        <v>254</v>
      </c>
      <c r="V13" s="47" t="s">
        <v>648</v>
      </c>
      <c r="W13" s="46" t="s">
        <v>651</v>
      </c>
      <c r="X13" s="46" t="s">
        <v>651</v>
      </c>
      <c r="Y13" s="46" t="s">
        <v>261</v>
      </c>
      <c r="Z13" s="48" t="s">
        <v>247</v>
      </c>
    </row>
    <row r="14" spans="1:26" ht="24" x14ac:dyDescent="0.5">
      <c r="A14" s="49" t="s">
        <v>649</v>
      </c>
      <c r="B14" s="44">
        <v>5</v>
      </c>
      <c r="C14" s="45">
        <v>1</v>
      </c>
      <c r="D14" s="45">
        <v>6</v>
      </c>
      <c r="E14" s="45" t="s">
        <v>650</v>
      </c>
      <c r="F14" s="46">
        <v>4</v>
      </c>
      <c r="G14" s="46">
        <v>17</v>
      </c>
      <c r="H14" s="46">
        <v>5</v>
      </c>
      <c r="I14" s="46">
        <v>10</v>
      </c>
      <c r="J14" s="46">
        <v>1</v>
      </c>
      <c r="K14" s="46">
        <v>3</v>
      </c>
      <c r="L14" s="46">
        <v>10</v>
      </c>
      <c r="M14" s="46">
        <v>25</v>
      </c>
      <c r="N14" s="46">
        <v>6</v>
      </c>
      <c r="O14" s="46">
        <v>4</v>
      </c>
      <c r="P14" s="46">
        <v>23</v>
      </c>
      <c r="Q14" s="46">
        <v>5</v>
      </c>
      <c r="R14" s="46">
        <v>1</v>
      </c>
      <c r="S14" s="46" t="s">
        <v>651</v>
      </c>
      <c r="T14" s="46">
        <v>35</v>
      </c>
      <c r="U14" s="46">
        <v>1</v>
      </c>
      <c r="V14" s="47"/>
      <c r="W14" s="46">
        <v>2</v>
      </c>
      <c r="X14" s="35"/>
      <c r="Y14" s="46">
        <v>3</v>
      </c>
      <c r="Z14" s="48">
        <v>30</v>
      </c>
    </row>
    <row r="15" spans="1:26" ht="136.5" x14ac:dyDescent="0.5">
      <c r="A15" s="49" t="s">
        <v>607</v>
      </c>
      <c r="B15" s="44"/>
      <c r="C15" s="45"/>
      <c r="D15" s="45"/>
      <c r="E15" s="45"/>
      <c r="F15" s="46"/>
      <c r="G15" s="46" t="s">
        <v>652</v>
      </c>
      <c r="H15" s="46"/>
      <c r="I15" s="46"/>
      <c r="J15" s="46"/>
      <c r="K15" s="46"/>
      <c r="L15" s="46" t="s">
        <v>653</v>
      </c>
      <c r="M15" s="46"/>
      <c r="N15" s="46" t="s">
        <v>261</v>
      </c>
      <c r="O15" s="46"/>
      <c r="P15" s="46"/>
      <c r="Q15" s="46"/>
      <c r="R15" s="46"/>
      <c r="S15" s="46" t="s">
        <v>654</v>
      </c>
      <c r="T15" s="46"/>
      <c r="U15" s="46"/>
      <c r="V15" s="47"/>
      <c r="W15" s="46" t="s">
        <v>673</v>
      </c>
      <c r="X15" s="46" t="s">
        <v>674</v>
      </c>
      <c r="Y15" s="46"/>
      <c r="Z15" s="48" t="s">
        <v>685</v>
      </c>
    </row>
    <row r="16" spans="1:26" x14ac:dyDescent="0.5">
      <c r="A16" s="49"/>
      <c r="B16" s="44"/>
      <c r="C16" s="45"/>
      <c r="D16" s="45"/>
      <c r="E16" s="45"/>
      <c r="F16" s="46"/>
      <c r="G16" s="46"/>
      <c r="H16" s="46"/>
      <c r="I16" s="46"/>
      <c r="J16" s="46"/>
      <c r="K16" s="46"/>
      <c r="L16" s="46"/>
      <c r="M16" s="46"/>
      <c r="N16" s="46"/>
      <c r="O16" s="46"/>
      <c r="P16" s="50"/>
      <c r="Q16" s="50"/>
      <c r="R16" s="50"/>
      <c r="S16" s="50"/>
      <c r="T16" s="50"/>
      <c r="U16" s="50"/>
      <c r="V16" s="51"/>
      <c r="W16" s="35"/>
      <c r="X16" s="35"/>
      <c r="Y16" s="35"/>
      <c r="Z16" s="52"/>
    </row>
    <row r="17" spans="1:26" x14ac:dyDescent="0.5">
      <c r="A17" s="53" t="s">
        <v>655</v>
      </c>
      <c r="B17" s="54"/>
      <c r="C17" s="55"/>
      <c r="D17" s="55"/>
      <c r="E17" s="55"/>
      <c r="F17" s="46"/>
      <c r="G17" s="46"/>
      <c r="H17" s="46"/>
      <c r="I17" s="46"/>
      <c r="J17" s="46"/>
      <c r="K17" s="46"/>
      <c r="L17" s="46"/>
      <c r="M17" s="46"/>
      <c r="N17" s="46"/>
      <c r="O17" s="46"/>
      <c r="P17" s="50"/>
      <c r="Q17" s="50"/>
      <c r="R17" s="50"/>
      <c r="S17" s="50"/>
      <c r="T17" s="50"/>
      <c r="U17" s="50"/>
      <c r="V17" s="51"/>
      <c r="W17" s="35"/>
      <c r="X17" s="35"/>
      <c r="Y17" s="35"/>
      <c r="Z17" s="52"/>
    </row>
    <row r="18" spans="1:26" x14ac:dyDescent="0.5">
      <c r="A18" s="49" t="s">
        <v>656</v>
      </c>
      <c r="B18" s="44" t="s">
        <v>657</v>
      </c>
      <c r="C18" s="45"/>
      <c r="D18" s="45" t="s">
        <v>319</v>
      </c>
      <c r="E18" s="45"/>
      <c r="F18" s="46" t="s">
        <v>658</v>
      </c>
      <c r="G18" s="46" t="s">
        <v>659</v>
      </c>
      <c r="H18" s="46" t="s">
        <v>659</v>
      </c>
      <c r="I18" s="46" t="s">
        <v>658</v>
      </c>
      <c r="J18" s="46"/>
      <c r="K18" s="46" t="s">
        <v>658</v>
      </c>
      <c r="L18" s="46" t="s">
        <v>658</v>
      </c>
      <c r="M18" s="46" t="s">
        <v>659</v>
      </c>
      <c r="N18" s="46" t="s">
        <v>659</v>
      </c>
      <c r="O18" s="46" t="s">
        <v>658</v>
      </c>
      <c r="P18" s="46" t="s">
        <v>658</v>
      </c>
      <c r="Q18" s="46" t="s">
        <v>659</v>
      </c>
      <c r="R18" s="46" t="s">
        <v>659</v>
      </c>
      <c r="S18" s="46" t="s">
        <v>659</v>
      </c>
      <c r="T18" s="46" t="s">
        <v>659</v>
      </c>
      <c r="U18" s="46"/>
      <c r="V18" s="47"/>
      <c r="W18" s="35"/>
      <c r="X18" s="46"/>
      <c r="Y18" s="46" t="s">
        <v>658</v>
      </c>
      <c r="Z18" s="48" t="s">
        <v>664</v>
      </c>
    </row>
    <row r="19" spans="1:26" ht="24" x14ac:dyDescent="0.5">
      <c r="A19" s="49" t="s">
        <v>660</v>
      </c>
      <c r="B19" s="44" t="s">
        <v>657</v>
      </c>
      <c r="C19" s="45"/>
      <c r="D19" s="45" t="s">
        <v>319</v>
      </c>
      <c r="E19" s="45"/>
      <c r="F19" s="46" t="s">
        <v>658</v>
      </c>
      <c r="G19" s="46" t="s">
        <v>659</v>
      </c>
      <c r="H19" s="46" t="s">
        <v>659</v>
      </c>
      <c r="I19" s="46" t="s">
        <v>659</v>
      </c>
      <c r="J19" s="46"/>
      <c r="K19" s="46"/>
      <c r="L19" s="46" t="s">
        <v>659</v>
      </c>
      <c r="M19" s="46" t="s">
        <v>659</v>
      </c>
      <c r="N19" s="46" t="s">
        <v>658</v>
      </c>
      <c r="O19" s="46" t="s">
        <v>658</v>
      </c>
      <c r="P19" s="46" t="s">
        <v>658</v>
      </c>
      <c r="Q19" s="46" t="s">
        <v>659</v>
      </c>
      <c r="R19" s="46" t="s">
        <v>659</v>
      </c>
      <c r="S19" s="46" t="s">
        <v>658</v>
      </c>
      <c r="T19" s="46" t="s">
        <v>659</v>
      </c>
      <c r="U19" s="46"/>
      <c r="V19" s="47"/>
      <c r="W19" s="35"/>
      <c r="X19" s="46" t="s">
        <v>658</v>
      </c>
      <c r="Y19" s="46" t="s">
        <v>686</v>
      </c>
      <c r="Z19" s="48" t="s">
        <v>664</v>
      </c>
    </row>
    <row r="20" spans="1:26" x14ac:dyDescent="0.5">
      <c r="A20" s="49" t="s">
        <v>661</v>
      </c>
      <c r="B20" s="44" t="s">
        <v>657</v>
      </c>
      <c r="C20" s="45"/>
      <c r="D20" s="45" t="s">
        <v>319</v>
      </c>
      <c r="E20" s="45"/>
      <c r="F20" s="46" t="s">
        <v>658</v>
      </c>
      <c r="G20" s="46" t="s">
        <v>658</v>
      </c>
      <c r="H20" s="46" t="s">
        <v>658</v>
      </c>
      <c r="I20" s="46" t="s">
        <v>658</v>
      </c>
      <c r="J20" s="46"/>
      <c r="K20" s="46"/>
      <c r="L20" s="46" t="s">
        <v>658</v>
      </c>
      <c r="M20" s="46" t="s">
        <v>658</v>
      </c>
      <c r="N20" s="46" t="s">
        <v>658</v>
      </c>
      <c r="O20" s="46" t="s">
        <v>658</v>
      </c>
      <c r="P20" s="46" t="s">
        <v>658</v>
      </c>
      <c r="Q20" s="46" t="s">
        <v>659</v>
      </c>
      <c r="R20" s="46" t="s">
        <v>659</v>
      </c>
      <c r="S20" s="46" t="s">
        <v>659</v>
      </c>
      <c r="T20" s="46" t="s">
        <v>659</v>
      </c>
      <c r="U20" s="46"/>
      <c r="V20" s="47"/>
      <c r="W20" s="46" t="s">
        <v>658</v>
      </c>
      <c r="X20" s="46"/>
      <c r="Y20" s="46" t="s">
        <v>686</v>
      </c>
      <c r="Z20" s="48" t="s">
        <v>664</v>
      </c>
    </row>
    <row r="21" spans="1:26" x14ac:dyDescent="0.5">
      <c r="A21" s="49" t="s">
        <v>662</v>
      </c>
      <c r="B21" s="44" t="s">
        <v>657</v>
      </c>
      <c r="C21" s="45"/>
      <c r="D21" s="45" t="s">
        <v>319</v>
      </c>
      <c r="E21" s="45"/>
      <c r="F21" s="46" t="s">
        <v>658</v>
      </c>
      <c r="G21" s="46" t="s">
        <v>659</v>
      </c>
      <c r="H21" s="46" t="s">
        <v>659</v>
      </c>
      <c r="I21" s="46" t="s">
        <v>659</v>
      </c>
      <c r="J21" s="46"/>
      <c r="K21" s="46"/>
      <c r="L21" s="46" t="s">
        <v>659</v>
      </c>
      <c r="M21" s="46" t="s">
        <v>659</v>
      </c>
      <c r="N21" s="46" t="s">
        <v>659</v>
      </c>
      <c r="O21" s="46" t="s">
        <v>658</v>
      </c>
      <c r="P21" s="46" t="s">
        <v>658</v>
      </c>
      <c r="Q21" s="46" t="s">
        <v>659</v>
      </c>
      <c r="R21" s="46" t="s">
        <v>659</v>
      </c>
      <c r="S21" s="46" t="s">
        <v>659</v>
      </c>
      <c r="T21" s="46" t="s">
        <v>659</v>
      </c>
      <c r="U21" s="46"/>
      <c r="V21" s="47"/>
      <c r="W21" s="35"/>
      <c r="X21" s="46"/>
      <c r="Y21" s="46" t="s">
        <v>686</v>
      </c>
      <c r="Z21" s="48" t="s">
        <v>664</v>
      </c>
    </row>
    <row r="22" spans="1:26" x14ac:dyDescent="0.5">
      <c r="A22" s="60" t="s">
        <v>663</v>
      </c>
      <c r="B22" s="61" t="s">
        <v>319</v>
      </c>
      <c r="C22" s="45" t="s">
        <v>658</v>
      </c>
      <c r="D22" s="45" t="s">
        <v>657</v>
      </c>
      <c r="E22" s="45"/>
      <c r="F22" s="46" t="s">
        <v>659</v>
      </c>
      <c r="G22" s="62" t="s">
        <v>659</v>
      </c>
      <c r="H22" s="62" t="s">
        <v>659</v>
      </c>
      <c r="I22" s="62" t="s">
        <v>659</v>
      </c>
      <c r="J22" s="62" t="s">
        <v>658</v>
      </c>
      <c r="K22" s="62"/>
      <c r="L22" s="62" t="s">
        <v>659</v>
      </c>
      <c r="M22" s="62" t="s">
        <v>659</v>
      </c>
      <c r="N22" s="62" t="s">
        <v>659</v>
      </c>
      <c r="O22" s="62" t="s">
        <v>659</v>
      </c>
      <c r="P22" s="62" t="s">
        <v>659</v>
      </c>
      <c r="Q22" s="62" t="s">
        <v>664</v>
      </c>
      <c r="R22" s="63" t="s">
        <v>658</v>
      </c>
      <c r="S22" s="62" t="s">
        <v>659</v>
      </c>
      <c r="T22" s="62" t="s">
        <v>658</v>
      </c>
      <c r="U22" s="62"/>
      <c r="V22" s="64"/>
      <c r="W22" s="28"/>
      <c r="X22" s="62"/>
      <c r="Y22" s="62" t="s">
        <v>686</v>
      </c>
      <c r="Z22" s="65" t="s">
        <v>686</v>
      </c>
    </row>
  </sheetData>
  <mergeCells count="1">
    <mergeCell ref="A1:T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0"/>
  <sheetViews>
    <sheetView workbookViewId="0">
      <selection activeCell="B18" sqref="B18"/>
    </sheetView>
  </sheetViews>
  <sheetFormatPr defaultColWidth="5.8125" defaultRowHeight="12" x14ac:dyDescent="0.3"/>
  <cols>
    <col min="1" max="4" width="8.4375" style="1" customWidth="1"/>
    <col min="5" max="5" width="5.8125" style="1"/>
    <col min="6" max="6" width="7.4375" style="1" bestFit="1" customWidth="1"/>
    <col min="7" max="7" width="17.25" style="1" bestFit="1" customWidth="1"/>
    <col min="8" max="8" width="16.0625" style="1" bestFit="1" customWidth="1"/>
    <col min="9" max="9" width="18.4375" style="1" bestFit="1" customWidth="1"/>
    <col min="10" max="16384" width="5.8125" style="1"/>
  </cols>
  <sheetData>
    <row r="1" spans="1:9" x14ac:dyDescent="0.3">
      <c r="A1" s="16" t="s">
        <v>56</v>
      </c>
      <c r="B1" s="16"/>
      <c r="C1" s="16"/>
      <c r="D1" s="16"/>
      <c r="F1" s="17" t="s">
        <v>57</v>
      </c>
      <c r="G1" s="17"/>
      <c r="H1" s="17"/>
      <c r="I1" s="17"/>
    </row>
    <row r="2" spans="1:9" x14ac:dyDescent="0.3">
      <c r="A2" s="2" t="s">
        <v>58</v>
      </c>
      <c r="B2" s="2" t="s">
        <v>59</v>
      </c>
      <c r="C2" s="2" t="s">
        <v>60</v>
      </c>
      <c r="D2" s="2" t="s">
        <v>61</v>
      </c>
      <c r="F2" s="3" t="s">
        <v>62</v>
      </c>
      <c r="G2" s="3" t="s">
        <v>63</v>
      </c>
      <c r="H2" s="3" t="s">
        <v>64</v>
      </c>
      <c r="I2" s="3" t="s">
        <v>65</v>
      </c>
    </row>
    <row r="3" spans="1:9" x14ac:dyDescent="0.3">
      <c r="A3" s="4" t="s">
        <v>2</v>
      </c>
      <c r="B3" s="4" t="s">
        <v>66</v>
      </c>
      <c r="C3" s="4" t="s">
        <v>67</v>
      </c>
      <c r="D3" s="5" t="s">
        <v>68</v>
      </c>
      <c r="F3" s="6" t="s">
        <v>69</v>
      </c>
      <c r="G3" s="6" t="s">
        <v>70</v>
      </c>
      <c r="H3" s="6" t="s">
        <v>71</v>
      </c>
      <c r="I3" s="1" t="s">
        <v>72</v>
      </c>
    </row>
    <row r="4" spans="1:9" x14ac:dyDescent="0.3">
      <c r="A4" s="4" t="s">
        <v>73</v>
      </c>
      <c r="B4" s="4" t="s">
        <v>74</v>
      </c>
      <c r="C4" s="4" t="s">
        <v>75</v>
      </c>
      <c r="D4" s="5" t="s">
        <v>68</v>
      </c>
      <c r="F4" s="6" t="s">
        <v>76</v>
      </c>
      <c r="G4" s="7" t="s">
        <v>77</v>
      </c>
      <c r="H4" s="7" t="s">
        <v>78</v>
      </c>
      <c r="I4" s="1" t="s">
        <v>79</v>
      </c>
    </row>
    <row r="5" spans="1:9" x14ac:dyDescent="0.3">
      <c r="A5" s="4" t="s">
        <v>80</v>
      </c>
      <c r="B5" s="4" t="s">
        <v>81</v>
      </c>
      <c r="C5" s="4" t="s">
        <v>82</v>
      </c>
      <c r="D5" s="5" t="s">
        <v>68</v>
      </c>
      <c r="F5" s="6" t="s">
        <v>83</v>
      </c>
      <c r="G5" s="7" t="s">
        <v>84</v>
      </c>
      <c r="H5" s="7" t="s">
        <v>85</v>
      </c>
      <c r="I5" s="1" t="s">
        <v>86</v>
      </c>
    </row>
    <row r="6" spans="1:9" x14ac:dyDescent="0.3">
      <c r="A6" s="4" t="s">
        <v>87</v>
      </c>
      <c r="B6" s="4" t="s">
        <v>88</v>
      </c>
      <c r="C6" s="4" t="s">
        <v>69</v>
      </c>
      <c r="D6" s="5" t="s">
        <v>68</v>
      </c>
      <c r="F6" s="6" t="s">
        <v>89</v>
      </c>
      <c r="G6" s="7" t="s">
        <v>90</v>
      </c>
      <c r="H6" s="7" t="s">
        <v>91</v>
      </c>
      <c r="I6" s="1" t="s">
        <v>92</v>
      </c>
    </row>
    <row r="7" spans="1:9" x14ac:dyDescent="0.3">
      <c r="A7" s="4" t="s">
        <v>5</v>
      </c>
      <c r="B7" s="4" t="s">
        <v>3</v>
      </c>
      <c r="C7" s="4" t="s">
        <v>93</v>
      </c>
      <c r="D7" s="5" t="s">
        <v>68</v>
      </c>
      <c r="F7" s="6" t="s">
        <v>94</v>
      </c>
      <c r="G7" s="7" t="s">
        <v>95</v>
      </c>
      <c r="H7" s="7" t="s">
        <v>96</v>
      </c>
      <c r="I7" s="1" t="s">
        <v>97</v>
      </c>
    </row>
    <row r="8" spans="1:9" x14ac:dyDescent="0.3">
      <c r="A8" s="4" t="s">
        <v>98</v>
      </c>
      <c r="B8" s="4" t="s">
        <v>99</v>
      </c>
      <c r="C8" s="4" t="s">
        <v>100</v>
      </c>
      <c r="D8" s="5" t="s">
        <v>68</v>
      </c>
      <c r="F8" s="6" t="s">
        <v>101</v>
      </c>
      <c r="G8" s="7" t="s">
        <v>102</v>
      </c>
      <c r="H8" s="7" t="s">
        <v>103</v>
      </c>
      <c r="I8" s="1" t="s">
        <v>103</v>
      </c>
    </row>
    <row r="9" spans="1:9" x14ac:dyDescent="0.3">
      <c r="A9" s="4" t="s">
        <v>6</v>
      </c>
      <c r="B9" s="4" t="s">
        <v>7</v>
      </c>
      <c r="C9" s="4" t="s">
        <v>104</v>
      </c>
      <c r="D9" s="5" t="s">
        <v>68</v>
      </c>
      <c r="F9" s="6" t="s">
        <v>105</v>
      </c>
      <c r="G9" s="6" t="s">
        <v>106</v>
      </c>
      <c r="H9" s="6" t="s">
        <v>107</v>
      </c>
      <c r="I9" s="1" t="s">
        <v>108</v>
      </c>
    </row>
    <row r="10" spans="1:9" x14ac:dyDescent="0.3">
      <c r="A10" s="4" t="s">
        <v>109</v>
      </c>
      <c r="B10" s="4" t="s">
        <v>110</v>
      </c>
      <c r="C10" s="4" t="s">
        <v>111</v>
      </c>
      <c r="D10" s="5" t="s">
        <v>68</v>
      </c>
      <c r="F10" s="6" t="s">
        <v>112</v>
      </c>
      <c r="G10" s="7" t="s">
        <v>113</v>
      </c>
      <c r="H10" s="7" t="s">
        <v>114</v>
      </c>
      <c r="I10" s="1" t="s">
        <v>115</v>
      </c>
    </row>
    <row r="11" spans="1:9" x14ac:dyDescent="0.3">
      <c r="A11" s="4" t="s">
        <v>116</v>
      </c>
      <c r="B11" s="4" t="s">
        <v>9</v>
      </c>
      <c r="C11" s="4" t="s">
        <v>117</v>
      </c>
      <c r="D11" s="5" t="s">
        <v>68</v>
      </c>
      <c r="F11" s="6" t="s">
        <v>118</v>
      </c>
      <c r="G11" s="6" t="s">
        <v>119</v>
      </c>
      <c r="H11" s="6" t="s">
        <v>120</v>
      </c>
      <c r="I11" s="1" t="s">
        <v>121</v>
      </c>
    </row>
    <row r="12" spans="1:9" x14ac:dyDescent="0.3">
      <c r="A12" s="4" t="s">
        <v>11</v>
      </c>
      <c r="B12" s="4" t="s">
        <v>12</v>
      </c>
      <c r="C12" s="4" t="s">
        <v>122</v>
      </c>
      <c r="D12" s="5" t="s">
        <v>68</v>
      </c>
      <c r="F12" s="6" t="s">
        <v>123</v>
      </c>
      <c r="G12" s="7" t="s">
        <v>124</v>
      </c>
      <c r="H12" s="7" t="s">
        <v>125</v>
      </c>
      <c r="I12" s="1" t="s">
        <v>126</v>
      </c>
    </row>
    <row r="13" spans="1:9" x14ac:dyDescent="0.3">
      <c r="A13" s="4" t="s">
        <v>127</v>
      </c>
      <c r="B13" s="4" t="s">
        <v>128</v>
      </c>
      <c r="C13" s="4" t="s">
        <v>129</v>
      </c>
      <c r="D13" s="5" t="s">
        <v>68</v>
      </c>
      <c r="F13" s="6" t="s">
        <v>130</v>
      </c>
      <c r="G13" s="7" t="s">
        <v>131</v>
      </c>
      <c r="H13" s="7" t="s">
        <v>132</v>
      </c>
      <c r="I13" s="1" t="s">
        <v>133</v>
      </c>
    </row>
    <row r="14" spans="1:9" x14ac:dyDescent="0.3">
      <c r="A14" s="4" t="s">
        <v>134</v>
      </c>
      <c r="B14" s="4" t="s">
        <v>135</v>
      </c>
      <c r="C14" s="4" t="s">
        <v>136</v>
      </c>
      <c r="D14" s="5" t="s">
        <v>68</v>
      </c>
      <c r="F14" s="6" t="s">
        <v>137</v>
      </c>
      <c r="G14" s="7" t="s">
        <v>138</v>
      </c>
      <c r="H14" s="7" t="s">
        <v>139</v>
      </c>
      <c r="I14" s="1" t="s">
        <v>140</v>
      </c>
    </row>
    <row r="15" spans="1:9" x14ac:dyDescent="0.3">
      <c r="A15" s="4" t="s">
        <v>141</v>
      </c>
      <c r="B15" s="4" t="s">
        <v>142</v>
      </c>
      <c r="C15" s="4" t="s">
        <v>143</v>
      </c>
      <c r="D15" s="5" t="s">
        <v>68</v>
      </c>
      <c r="F15" s="6" t="s">
        <v>144</v>
      </c>
      <c r="G15" s="7" t="s">
        <v>145</v>
      </c>
      <c r="H15" s="7" t="s">
        <v>146</v>
      </c>
      <c r="I15" s="1" t="s">
        <v>147</v>
      </c>
    </row>
    <row r="16" spans="1:9" x14ac:dyDescent="0.3">
      <c r="A16" s="4" t="s">
        <v>148</v>
      </c>
      <c r="B16" s="4" t="s">
        <v>149</v>
      </c>
      <c r="C16" s="4" t="s">
        <v>150</v>
      </c>
      <c r="D16" s="5" t="s">
        <v>68</v>
      </c>
      <c r="F16" s="6" t="s">
        <v>151</v>
      </c>
      <c r="G16" s="7" t="s">
        <v>152</v>
      </c>
      <c r="H16" s="7" t="s">
        <v>153</v>
      </c>
      <c r="I16" s="1" t="s">
        <v>154</v>
      </c>
    </row>
    <row r="17" spans="1:9" x14ac:dyDescent="0.3">
      <c r="A17" s="4" t="s">
        <v>155</v>
      </c>
      <c r="B17" s="4" t="s">
        <v>156</v>
      </c>
      <c r="C17" s="4" t="s">
        <v>157</v>
      </c>
      <c r="D17" s="5" t="s">
        <v>68</v>
      </c>
      <c r="F17" s="6" t="s">
        <v>158</v>
      </c>
      <c r="G17" s="6" t="s">
        <v>159</v>
      </c>
      <c r="H17" s="6" t="s">
        <v>160</v>
      </c>
      <c r="I17" s="1" t="s">
        <v>161</v>
      </c>
    </row>
    <row r="18" spans="1:9" x14ac:dyDescent="0.3">
      <c r="A18" s="4" t="s">
        <v>162</v>
      </c>
      <c r="B18" s="4" t="s">
        <v>13</v>
      </c>
      <c r="C18" s="4" t="s">
        <v>163</v>
      </c>
      <c r="D18" s="5" t="s">
        <v>68</v>
      </c>
      <c r="F18" s="6" t="s">
        <v>164</v>
      </c>
      <c r="G18" s="6" t="s">
        <v>165</v>
      </c>
      <c r="H18" s="6" t="s">
        <v>166</v>
      </c>
      <c r="I18" s="1" t="s">
        <v>167</v>
      </c>
    </row>
    <row r="19" spans="1:9" x14ac:dyDescent="0.3">
      <c r="A19" s="4" t="s">
        <v>168</v>
      </c>
      <c r="B19" s="4" t="s">
        <v>169</v>
      </c>
      <c r="C19" s="4" t="s">
        <v>170</v>
      </c>
      <c r="D19" s="5" t="s">
        <v>68</v>
      </c>
    </row>
    <row r="20" spans="1:9" x14ac:dyDescent="0.3">
      <c r="A20" s="4" t="s">
        <v>171</v>
      </c>
      <c r="B20" s="4" t="s">
        <v>172</v>
      </c>
      <c r="C20" s="4" t="s">
        <v>173</v>
      </c>
      <c r="D20" s="5" t="s">
        <v>68</v>
      </c>
    </row>
    <row r="21" spans="1:9" x14ac:dyDescent="0.3">
      <c r="A21" s="4" t="s">
        <v>174</v>
      </c>
      <c r="B21" s="4" t="s">
        <v>175</v>
      </c>
      <c r="C21" s="4" t="s">
        <v>176</v>
      </c>
      <c r="D21" s="5" t="s">
        <v>68</v>
      </c>
      <c r="F21" s="17" t="s">
        <v>177</v>
      </c>
      <c r="G21" s="17"/>
      <c r="H21" s="17"/>
      <c r="I21" s="17"/>
    </row>
    <row r="22" spans="1:9" x14ac:dyDescent="0.3">
      <c r="A22" s="4" t="s">
        <v>14</v>
      </c>
      <c r="B22" s="4" t="s">
        <v>1</v>
      </c>
      <c r="C22" s="4" t="s">
        <v>178</v>
      </c>
      <c r="D22" s="5" t="s">
        <v>68</v>
      </c>
      <c r="F22" s="3" t="s">
        <v>179</v>
      </c>
      <c r="G22" s="3" t="s">
        <v>180</v>
      </c>
      <c r="H22" s="3" t="s">
        <v>181</v>
      </c>
      <c r="I22" s="3" t="s">
        <v>182</v>
      </c>
    </row>
    <row r="23" spans="1:9" x14ac:dyDescent="0.3">
      <c r="A23" s="4" t="s">
        <v>183</v>
      </c>
      <c r="B23" s="4" t="s">
        <v>184</v>
      </c>
      <c r="C23" s="4" t="s">
        <v>185</v>
      </c>
      <c r="D23" s="5" t="s">
        <v>68</v>
      </c>
      <c r="F23" s="8" t="s">
        <v>186</v>
      </c>
      <c r="G23" s="8" t="s">
        <v>187</v>
      </c>
      <c r="H23" s="8" t="s">
        <v>188</v>
      </c>
      <c r="I23" s="1" t="s">
        <v>189</v>
      </c>
    </row>
    <row r="24" spans="1:9" x14ac:dyDescent="0.3">
      <c r="A24" s="4" t="s">
        <v>190</v>
      </c>
      <c r="B24" s="4" t="s">
        <v>191</v>
      </c>
      <c r="C24" s="4" t="s">
        <v>192</v>
      </c>
      <c r="D24" s="5" t="s">
        <v>68</v>
      </c>
      <c r="F24" s="8" t="s">
        <v>193</v>
      </c>
      <c r="G24" s="8" t="s">
        <v>194</v>
      </c>
      <c r="H24" s="8" t="s">
        <v>195</v>
      </c>
      <c r="I24" s="1" t="s">
        <v>196</v>
      </c>
    </row>
    <row r="25" spans="1:9" x14ac:dyDescent="0.3">
      <c r="A25" s="4" t="s">
        <v>197</v>
      </c>
      <c r="B25" s="4" t="s">
        <v>198</v>
      </c>
      <c r="C25" s="4" t="s">
        <v>199</v>
      </c>
      <c r="D25" s="5" t="s">
        <v>68</v>
      </c>
      <c r="F25" s="8" t="s">
        <v>200</v>
      </c>
      <c r="G25" s="8" t="s">
        <v>201</v>
      </c>
      <c r="H25" s="8" t="s">
        <v>202</v>
      </c>
      <c r="I25" s="1" t="s">
        <v>203</v>
      </c>
    </row>
    <row r="26" spans="1:9" x14ac:dyDescent="0.3">
      <c r="A26" s="4" t="s">
        <v>204</v>
      </c>
      <c r="B26" s="4" t="s">
        <v>205</v>
      </c>
      <c r="C26" s="4" t="s">
        <v>206</v>
      </c>
      <c r="D26" s="5" t="s">
        <v>68</v>
      </c>
      <c r="F26" s="8" t="s">
        <v>207</v>
      </c>
      <c r="G26" s="8" t="s">
        <v>208</v>
      </c>
      <c r="H26" s="8" t="s">
        <v>209</v>
      </c>
      <c r="I26" s="1" t="s">
        <v>210</v>
      </c>
    </row>
    <row r="27" spans="1:9" x14ac:dyDescent="0.3">
      <c r="A27" s="4" t="s">
        <v>15</v>
      </c>
      <c r="B27" s="4" t="s">
        <v>211</v>
      </c>
      <c r="C27" s="4" t="s">
        <v>212</v>
      </c>
      <c r="D27" s="5" t="s">
        <v>68</v>
      </c>
      <c r="F27" s="8" t="s">
        <v>213</v>
      </c>
      <c r="G27" s="8" t="s">
        <v>214</v>
      </c>
      <c r="H27" s="8" t="s">
        <v>215</v>
      </c>
      <c r="I27" s="1" t="s">
        <v>216</v>
      </c>
    </row>
    <row r="28" spans="1:9" x14ac:dyDescent="0.3">
      <c r="A28" s="4" t="s">
        <v>217</v>
      </c>
      <c r="B28" s="4" t="s">
        <v>218</v>
      </c>
      <c r="C28" s="4" t="s">
        <v>219</v>
      </c>
      <c r="D28" s="5" t="s">
        <v>68</v>
      </c>
    </row>
    <row r="29" spans="1:9" x14ac:dyDescent="0.3">
      <c r="A29" s="4" t="s">
        <v>220</v>
      </c>
      <c r="B29" s="4" t="s">
        <v>221</v>
      </c>
      <c r="C29" s="4" t="s">
        <v>222</v>
      </c>
      <c r="D29" s="5" t="s">
        <v>68</v>
      </c>
    </row>
    <row r="30" spans="1:9" x14ac:dyDescent="0.3">
      <c r="A30" s="4" t="s">
        <v>223</v>
      </c>
      <c r="B30" s="4" t="s">
        <v>20</v>
      </c>
      <c r="C30" s="4" t="s">
        <v>224</v>
      </c>
      <c r="D30" s="5" t="s">
        <v>68</v>
      </c>
    </row>
    <row r="31" spans="1:9" x14ac:dyDescent="0.3">
      <c r="A31" s="4" t="s">
        <v>225</v>
      </c>
      <c r="B31" s="4" t="s">
        <v>226</v>
      </c>
      <c r="C31" s="4" t="s">
        <v>227</v>
      </c>
      <c r="D31" s="5" t="s">
        <v>68</v>
      </c>
    </row>
    <row r="32" spans="1:9" x14ac:dyDescent="0.3">
      <c r="A32" s="4" t="s">
        <v>228</v>
      </c>
      <c r="B32" s="4" t="s">
        <v>229</v>
      </c>
      <c r="C32" s="4" t="s">
        <v>230</v>
      </c>
      <c r="D32" s="5" t="s">
        <v>68</v>
      </c>
    </row>
    <row r="33" spans="1:9" x14ac:dyDescent="0.3">
      <c r="A33" s="4" t="s">
        <v>17</v>
      </c>
      <c r="B33" s="4" t="s">
        <v>19</v>
      </c>
      <c r="C33" s="4" t="s">
        <v>231</v>
      </c>
      <c r="D33" s="5" t="s">
        <v>68</v>
      </c>
    </row>
    <row r="34" spans="1:9" x14ac:dyDescent="0.3">
      <c r="A34" s="4" t="s">
        <v>232</v>
      </c>
      <c r="B34" s="4" t="s">
        <v>233</v>
      </c>
      <c r="C34" s="4" t="s">
        <v>234</v>
      </c>
      <c r="D34" s="5" t="s">
        <v>68</v>
      </c>
      <c r="F34" s="18" t="s">
        <v>235</v>
      </c>
      <c r="G34" s="18"/>
      <c r="H34" s="18"/>
      <c r="I34" s="18"/>
    </row>
    <row r="35" spans="1:9" x14ac:dyDescent="0.3">
      <c r="A35" s="4" t="s">
        <v>236</v>
      </c>
      <c r="B35" s="4" t="s">
        <v>237</v>
      </c>
      <c r="C35" s="4" t="s">
        <v>238</v>
      </c>
      <c r="D35" s="5" t="s">
        <v>68</v>
      </c>
      <c r="F35" s="3" t="s">
        <v>239</v>
      </c>
      <c r="G35" s="3" t="s">
        <v>240</v>
      </c>
      <c r="H35" s="3" t="s">
        <v>241</v>
      </c>
      <c r="I35" s="3" t="s">
        <v>242</v>
      </c>
    </row>
    <row r="36" spans="1:9" x14ac:dyDescent="0.3">
      <c r="A36" s="4" t="s">
        <v>243</v>
      </c>
      <c r="B36" s="4" t="s">
        <v>244</v>
      </c>
      <c r="C36" s="4" t="s">
        <v>245</v>
      </c>
      <c r="D36" s="5" t="s">
        <v>68</v>
      </c>
      <c r="F36" s="8" t="s">
        <v>246</v>
      </c>
      <c r="G36" s="8" t="s">
        <v>247</v>
      </c>
      <c r="H36" s="8" t="s">
        <v>248</v>
      </c>
      <c r="I36" s="1" t="s">
        <v>249</v>
      </c>
    </row>
    <row r="37" spans="1:9" x14ac:dyDescent="0.3">
      <c r="A37" s="4" t="s">
        <v>250</v>
      </c>
      <c r="B37" s="4" t="s">
        <v>251</v>
      </c>
      <c r="C37" s="4" t="s">
        <v>252</v>
      </c>
      <c r="D37" s="5" t="s">
        <v>68</v>
      </c>
      <c r="F37" s="8" t="s">
        <v>253</v>
      </c>
      <c r="G37" s="8" t="s">
        <v>254</v>
      </c>
      <c r="H37" s="8" t="s">
        <v>255</v>
      </c>
      <c r="I37" s="1" t="s">
        <v>256</v>
      </c>
    </row>
    <row r="38" spans="1:9" x14ac:dyDescent="0.3">
      <c r="A38" s="4" t="s">
        <v>257</v>
      </c>
      <c r="B38" s="4" t="s">
        <v>258</v>
      </c>
      <c r="C38" s="4" t="s">
        <v>259</v>
      </c>
      <c r="D38" s="5" t="s">
        <v>68</v>
      </c>
      <c r="F38" s="8" t="s">
        <v>260</v>
      </c>
      <c r="G38" s="8" t="s">
        <v>261</v>
      </c>
      <c r="H38" s="8" t="s">
        <v>262</v>
      </c>
      <c r="I38" s="1" t="s">
        <v>263</v>
      </c>
    </row>
    <row r="39" spans="1:9" x14ac:dyDescent="0.3">
      <c r="A39" s="4" t="s">
        <v>264</v>
      </c>
      <c r="B39" s="4" t="s">
        <v>265</v>
      </c>
      <c r="C39" s="4" t="s">
        <v>266</v>
      </c>
      <c r="D39" s="5" t="s">
        <v>68</v>
      </c>
      <c r="F39" s="8" t="s">
        <v>213</v>
      </c>
      <c r="G39" s="8" t="s">
        <v>214</v>
      </c>
      <c r="H39" s="8" t="s">
        <v>215</v>
      </c>
      <c r="I39" s="1" t="s">
        <v>267</v>
      </c>
    </row>
    <row r="40" spans="1:9" x14ac:dyDescent="0.3">
      <c r="A40" s="4" t="s">
        <v>268</v>
      </c>
      <c r="B40" s="4" t="s">
        <v>269</v>
      </c>
      <c r="C40" s="4" t="s">
        <v>270</v>
      </c>
      <c r="D40" s="5" t="s">
        <v>68</v>
      </c>
    </row>
    <row r="41" spans="1:9" x14ac:dyDescent="0.3">
      <c r="A41" s="4" t="s">
        <v>271</v>
      </c>
      <c r="B41" s="4" t="s">
        <v>272</v>
      </c>
      <c r="C41" s="4" t="s">
        <v>273</v>
      </c>
      <c r="D41" s="5" t="s">
        <v>68</v>
      </c>
      <c r="F41" s="8"/>
      <c r="G41" s="8"/>
    </row>
    <row r="42" spans="1:9" x14ac:dyDescent="0.3">
      <c r="A42" s="4" t="s">
        <v>21</v>
      </c>
      <c r="B42" s="4" t="s">
        <v>22</v>
      </c>
      <c r="C42" s="4" t="s">
        <v>274</v>
      </c>
      <c r="D42" s="5" t="s">
        <v>68</v>
      </c>
      <c r="F42" s="8"/>
      <c r="G42" s="8"/>
    </row>
    <row r="43" spans="1:9" x14ac:dyDescent="0.3">
      <c r="A43" s="4" t="s">
        <v>275</v>
      </c>
      <c r="B43" s="4" t="s">
        <v>276</v>
      </c>
      <c r="C43" s="4" t="s">
        <v>277</v>
      </c>
      <c r="D43" s="5" t="s">
        <v>68</v>
      </c>
      <c r="F43" s="8"/>
      <c r="G43" s="8"/>
    </row>
    <row r="44" spans="1:9" x14ac:dyDescent="0.3">
      <c r="A44" s="4" t="s">
        <v>278</v>
      </c>
      <c r="B44" s="4" t="s">
        <v>279</v>
      </c>
      <c r="C44" s="4" t="s">
        <v>280</v>
      </c>
      <c r="D44" s="5" t="s">
        <v>68</v>
      </c>
      <c r="F44" s="8"/>
      <c r="G44" s="8"/>
    </row>
    <row r="45" spans="1:9" x14ac:dyDescent="0.3">
      <c r="A45" s="4" t="s">
        <v>281</v>
      </c>
      <c r="B45" s="4" t="s">
        <v>282</v>
      </c>
      <c r="C45" s="4" t="s">
        <v>283</v>
      </c>
      <c r="D45" s="5" t="s">
        <v>68</v>
      </c>
      <c r="F45" s="8"/>
      <c r="G45" s="8"/>
    </row>
    <row r="46" spans="1:9" x14ac:dyDescent="0.3">
      <c r="A46" s="4" t="s">
        <v>284</v>
      </c>
      <c r="B46" s="4" t="s">
        <v>285</v>
      </c>
      <c r="C46" s="4" t="s">
        <v>286</v>
      </c>
      <c r="D46" s="5" t="s">
        <v>68</v>
      </c>
      <c r="F46" s="8"/>
      <c r="G46" s="8"/>
    </row>
    <row r="47" spans="1:9" x14ac:dyDescent="0.3">
      <c r="A47" s="4" t="s">
        <v>287</v>
      </c>
      <c r="B47" s="4" t="s">
        <v>288</v>
      </c>
      <c r="C47" s="4" t="s">
        <v>76</v>
      </c>
      <c r="D47" s="5" t="s">
        <v>68</v>
      </c>
      <c r="F47" s="8"/>
      <c r="G47" s="8"/>
    </row>
    <row r="48" spans="1:9" x14ac:dyDescent="0.3">
      <c r="A48" s="4" t="s">
        <v>289</v>
      </c>
      <c r="B48" s="4" t="s">
        <v>290</v>
      </c>
      <c r="C48" s="4" t="s">
        <v>291</v>
      </c>
      <c r="D48" s="5" t="s">
        <v>68</v>
      </c>
      <c r="F48" s="8"/>
      <c r="G48" s="8"/>
    </row>
    <row r="49" spans="1:7" x14ac:dyDescent="0.3">
      <c r="A49" s="4" t="s">
        <v>292</v>
      </c>
      <c r="B49" s="4" t="s">
        <v>23</v>
      </c>
      <c r="C49" s="4" t="s">
        <v>293</v>
      </c>
      <c r="D49" s="5" t="s">
        <v>68</v>
      </c>
      <c r="F49" s="8"/>
      <c r="G49" s="8"/>
    </row>
    <row r="50" spans="1:7" x14ac:dyDescent="0.3">
      <c r="A50" s="4" t="s">
        <v>26</v>
      </c>
      <c r="B50" s="4" t="s">
        <v>294</v>
      </c>
      <c r="C50" s="4" t="s">
        <v>295</v>
      </c>
      <c r="D50" s="5" t="s">
        <v>68</v>
      </c>
      <c r="F50" s="8"/>
      <c r="G50" s="8"/>
    </row>
    <row r="51" spans="1:7" x14ac:dyDescent="0.3">
      <c r="A51" s="4" t="s">
        <v>28</v>
      </c>
      <c r="B51" s="4" t="s">
        <v>27</v>
      </c>
      <c r="C51" s="4" t="s">
        <v>296</v>
      </c>
      <c r="D51" s="5" t="s">
        <v>68</v>
      </c>
      <c r="F51" s="8"/>
      <c r="G51" s="8"/>
    </row>
    <row r="52" spans="1:7" x14ac:dyDescent="0.3">
      <c r="A52" s="4" t="s">
        <v>297</v>
      </c>
      <c r="B52" s="4" t="s">
        <v>298</v>
      </c>
      <c r="C52" s="4" t="s">
        <v>299</v>
      </c>
      <c r="D52" s="5" t="s">
        <v>68</v>
      </c>
      <c r="F52" s="8"/>
      <c r="G52" s="8"/>
    </row>
    <row r="53" spans="1:7" x14ac:dyDescent="0.3">
      <c r="A53" s="4" t="s">
        <v>300</v>
      </c>
      <c r="B53" s="4" t="s">
        <v>29</v>
      </c>
      <c r="C53" s="4" t="s">
        <v>301</v>
      </c>
      <c r="D53" s="5" t="s">
        <v>68</v>
      </c>
      <c r="F53" s="8"/>
      <c r="G53" s="8"/>
    </row>
    <row r="54" spans="1:7" x14ac:dyDescent="0.3">
      <c r="A54" s="4" t="s">
        <v>302</v>
      </c>
      <c r="B54" s="4" t="s">
        <v>34</v>
      </c>
      <c r="C54" s="4" t="s">
        <v>303</v>
      </c>
      <c r="D54" s="5" t="s">
        <v>68</v>
      </c>
      <c r="F54" s="8"/>
      <c r="G54" s="8"/>
    </row>
    <row r="55" spans="1:7" x14ac:dyDescent="0.3">
      <c r="A55" s="4" t="s">
        <v>304</v>
      </c>
      <c r="B55" s="4" t="s">
        <v>305</v>
      </c>
      <c r="C55" s="4" t="s">
        <v>306</v>
      </c>
      <c r="D55" s="5" t="s">
        <v>68</v>
      </c>
      <c r="F55" s="8"/>
      <c r="G55" s="8"/>
    </row>
    <row r="56" spans="1:7" x14ac:dyDescent="0.3">
      <c r="A56" s="4" t="s">
        <v>307</v>
      </c>
      <c r="B56" s="4" t="s">
        <v>308</v>
      </c>
      <c r="C56" s="4" t="s">
        <v>309</v>
      </c>
      <c r="D56" s="5" t="s">
        <v>68</v>
      </c>
      <c r="F56" s="8"/>
      <c r="G56" s="8"/>
    </row>
    <row r="57" spans="1:7" x14ac:dyDescent="0.3">
      <c r="A57" s="4" t="s">
        <v>310</v>
      </c>
      <c r="B57" s="4" t="s">
        <v>311</v>
      </c>
      <c r="C57" s="4" t="s">
        <v>0</v>
      </c>
      <c r="D57" s="5" t="s">
        <v>68</v>
      </c>
      <c r="F57" s="8"/>
      <c r="G57" s="8"/>
    </row>
    <row r="58" spans="1:7" x14ac:dyDescent="0.3">
      <c r="A58" s="4" t="s">
        <v>312</v>
      </c>
      <c r="B58" s="4" t="s">
        <v>313</v>
      </c>
      <c r="C58" s="4" t="s">
        <v>314</v>
      </c>
      <c r="D58" s="5" t="s">
        <v>68</v>
      </c>
      <c r="F58" s="8"/>
      <c r="G58" s="8"/>
    </row>
    <row r="59" spans="1:7" x14ac:dyDescent="0.3">
      <c r="A59" s="4" t="s">
        <v>35</v>
      </c>
      <c r="B59" s="4" t="s">
        <v>315</v>
      </c>
      <c r="C59" s="4" t="s">
        <v>316</v>
      </c>
      <c r="D59" s="5" t="s">
        <v>68</v>
      </c>
      <c r="F59" s="8"/>
      <c r="G59" s="8"/>
    </row>
    <row r="60" spans="1:7" x14ac:dyDescent="0.3">
      <c r="A60" s="4" t="s">
        <v>317</v>
      </c>
      <c r="B60" s="4" t="s">
        <v>318</v>
      </c>
      <c r="C60" s="4" t="s">
        <v>319</v>
      </c>
      <c r="D60" s="5" t="s">
        <v>68</v>
      </c>
      <c r="F60" s="8"/>
      <c r="G60" s="8"/>
    </row>
    <row r="61" spans="1:7" x14ac:dyDescent="0.3">
      <c r="A61" s="4" t="s">
        <v>320</v>
      </c>
      <c r="B61" s="4" t="s">
        <v>321</v>
      </c>
      <c r="C61" s="4" t="s">
        <v>322</v>
      </c>
      <c r="D61" s="5" t="s">
        <v>68</v>
      </c>
      <c r="F61" s="8"/>
      <c r="G61" s="8"/>
    </row>
    <row r="62" spans="1:7" x14ac:dyDescent="0.3">
      <c r="A62" s="4" t="s">
        <v>323</v>
      </c>
      <c r="B62" s="4" t="s">
        <v>324</v>
      </c>
      <c r="C62" s="4" t="s">
        <v>325</v>
      </c>
      <c r="D62" s="5" t="s">
        <v>68</v>
      </c>
      <c r="F62" s="8"/>
      <c r="G62" s="8"/>
    </row>
    <row r="63" spans="1:7" x14ac:dyDescent="0.3">
      <c r="A63" s="4" t="s">
        <v>326</v>
      </c>
      <c r="B63" s="4" t="s">
        <v>327</v>
      </c>
      <c r="C63" s="4" t="s">
        <v>328</v>
      </c>
      <c r="D63" s="5" t="s">
        <v>68</v>
      </c>
      <c r="F63" s="8"/>
      <c r="G63" s="8"/>
    </row>
    <row r="64" spans="1:7" x14ac:dyDescent="0.3">
      <c r="A64" s="4" t="s">
        <v>329</v>
      </c>
      <c r="B64" s="4" t="s">
        <v>330</v>
      </c>
      <c r="C64" s="4" t="s">
        <v>331</v>
      </c>
      <c r="D64" s="5" t="s">
        <v>68</v>
      </c>
      <c r="F64" s="8"/>
      <c r="G64" s="8"/>
    </row>
    <row r="65" spans="1:7" x14ac:dyDescent="0.3">
      <c r="A65" s="4" t="s">
        <v>332</v>
      </c>
      <c r="B65" s="4" t="s">
        <v>333</v>
      </c>
      <c r="C65" s="4" t="s">
        <v>334</v>
      </c>
      <c r="D65" s="5" t="s">
        <v>68</v>
      </c>
      <c r="F65" s="8"/>
      <c r="G65" s="8"/>
    </row>
    <row r="66" spans="1:7" x14ac:dyDescent="0.3">
      <c r="A66" s="4" t="s">
        <v>335</v>
      </c>
      <c r="B66" s="4" t="s">
        <v>336</v>
      </c>
      <c r="C66" s="4" t="s">
        <v>337</v>
      </c>
      <c r="D66" s="5" t="s">
        <v>68</v>
      </c>
      <c r="F66" s="8"/>
      <c r="G66" s="8"/>
    </row>
    <row r="67" spans="1:7" x14ac:dyDescent="0.3">
      <c r="A67" s="4" t="s">
        <v>338</v>
      </c>
      <c r="B67" s="4" t="s">
        <v>339</v>
      </c>
      <c r="C67" s="4" t="s">
        <v>340</v>
      </c>
      <c r="D67" s="5" t="s">
        <v>68</v>
      </c>
      <c r="F67" s="8"/>
      <c r="G67" s="8"/>
    </row>
    <row r="68" spans="1:7" x14ac:dyDescent="0.3">
      <c r="A68" s="4" t="s">
        <v>341</v>
      </c>
      <c r="B68" s="4" t="s">
        <v>52</v>
      </c>
      <c r="C68" s="4" t="s">
        <v>342</v>
      </c>
      <c r="D68" s="5" t="s">
        <v>68</v>
      </c>
      <c r="F68" s="8"/>
      <c r="G68" s="8"/>
    </row>
    <row r="69" spans="1:7" x14ac:dyDescent="0.3">
      <c r="A69" s="4" t="s">
        <v>343</v>
      </c>
      <c r="B69" s="4" t="s">
        <v>344</v>
      </c>
      <c r="C69" s="4" t="s">
        <v>345</v>
      </c>
      <c r="D69" s="5" t="s">
        <v>68</v>
      </c>
      <c r="F69" s="8"/>
      <c r="G69" s="8"/>
    </row>
    <row r="70" spans="1:7" x14ac:dyDescent="0.3">
      <c r="A70" s="4" t="s">
        <v>346</v>
      </c>
      <c r="B70" s="4" t="s">
        <v>347</v>
      </c>
      <c r="C70" s="4" t="s">
        <v>348</v>
      </c>
      <c r="D70" s="5" t="s">
        <v>68</v>
      </c>
      <c r="F70" s="8"/>
      <c r="G70" s="8"/>
    </row>
    <row r="71" spans="1:7" x14ac:dyDescent="0.3">
      <c r="A71" s="4" t="s">
        <v>41</v>
      </c>
      <c r="B71" s="4" t="s">
        <v>349</v>
      </c>
      <c r="C71" s="4" t="s">
        <v>130</v>
      </c>
      <c r="D71" s="5" t="s">
        <v>68</v>
      </c>
      <c r="F71" s="8"/>
      <c r="G71" s="8"/>
    </row>
    <row r="72" spans="1:7" x14ac:dyDescent="0.3">
      <c r="A72" s="4" t="s">
        <v>42</v>
      </c>
      <c r="B72" s="4" t="s">
        <v>36</v>
      </c>
      <c r="C72" s="4" t="s">
        <v>144</v>
      </c>
      <c r="D72" s="5" t="s">
        <v>68</v>
      </c>
      <c r="F72" s="8"/>
      <c r="G72" s="8"/>
    </row>
    <row r="73" spans="1:7" x14ac:dyDescent="0.3">
      <c r="A73" s="4" t="s">
        <v>51</v>
      </c>
      <c r="B73" s="4" t="s">
        <v>350</v>
      </c>
      <c r="C73" s="4" t="s">
        <v>351</v>
      </c>
      <c r="D73" s="5" t="s">
        <v>68</v>
      </c>
      <c r="F73" s="8"/>
      <c r="G73" s="8"/>
    </row>
    <row r="74" spans="1:7" x14ac:dyDescent="0.3">
      <c r="A74" s="4" t="s">
        <v>352</v>
      </c>
      <c r="B74" s="4" t="s">
        <v>43</v>
      </c>
      <c r="C74" s="4" t="s">
        <v>353</v>
      </c>
      <c r="D74" s="5" t="s">
        <v>68</v>
      </c>
    </row>
    <row r="75" spans="1:7" x14ac:dyDescent="0.3">
      <c r="A75" s="4" t="s">
        <v>45</v>
      </c>
      <c r="B75" s="4" t="s">
        <v>354</v>
      </c>
      <c r="C75" s="4" t="s">
        <v>355</v>
      </c>
      <c r="D75" s="5" t="s">
        <v>68</v>
      </c>
    </row>
    <row r="76" spans="1:7" x14ac:dyDescent="0.3">
      <c r="A76" s="4" t="s">
        <v>47</v>
      </c>
      <c r="B76" s="4" t="s">
        <v>356</v>
      </c>
      <c r="C76" s="4" t="s">
        <v>357</v>
      </c>
      <c r="D76" s="5" t="s">
        <v>68</v>
      </c>
    </row>
    <row r="77" spans="1:7" x14ac:dyDescent="0.3">
      <c r="A77" s="4" t="s">
        <v>49</v>
      </c>
      <c r="B77" s="4" t="s">
        <v>358</v>
      </c>
      <c r="C77" s="4" t="s">
        <v>359</v>
      </c>
      <c r="D77" s="5" t="s">
        <v>68</v>
      </c>
    </row>
    <row r="78" spans="1:7" x14ac:dyDescent="0.3">
      <c r="A78" s="9" t="s">
        <v>360</v>
      </c>
      <c r="B78" s="9" t="s">
        <v>361</v>
      </c>
      <c r="C78" s="9" t="s">
        <v>362</v>
      </c>
      <c r="D78" s="10" t="s">
        <v>68</v>
      </c>
    </row>
    <row r="79" spans="1:7" x14ac:dyDescent="0.3">
      <c r="A79" s="4" t="s">
        <v>363</v>
      </c>
      <c r="B79" s="4" t="s">
        <v>364</v>
      </c>
      <c r="C79" s="4" t="s">
        <v>365</v>
      </c>
      <c r="D79" s="5" t="s">
        <v>68</v>
      </c>
    </row>
    <row r="80" spans="1:7" x14ac:dyDescent="0.3">
      <c r="A80" s="4" t="s">
        <v>366</v>
      </c>
      <c r="B80" s="4" t="s">
        <v>367</v>
      </c>
      <c r="C80" s="4" t="s">
        <v>368</v>
      </c>
      <c r="D80" s="5" t="s">
        <v>68</v>
      </c>
    </row>
    <row r="81" spans="1:4" x14ac:dyDescent="0.3">
      <c r="A81" s="4" t="s">
        <v>369</v>
      </c>
      <c r="B81" s="4" t="s">
        <v>370</v>
      </c>
      <c r="C81" s="4" t="s">
        <v>371</v>
      </c>
      <c r="D81" s="5" t="s">
        <v>372</v>
      </c>
    </row>
    <row r="82" spans="1:4" x14ac:dyDescent="0.3">
      <c r="A82" s="4" t="s">
        <v>40</v>
      </c>
      <c r="B82" s="4" t="s">
        <v>39</v>
      </c>
      <c r="C82" s="4" t="s">
        <v>151</v>
      </c>
      <c r="D82" s="5" t="s">
        <v>372</v>
      </c>
    </row>
    <row r="83" spans="1:4" x14ac:dyDescent="0.3">
      <c r="A83" s="9" t="s">
        <v>373</v>
      </c>
      <c r="B83" s="9" t="s">
        <v>55</v>
      </c>
      <c r="C83" s="9" t="s">
        <v>374</v>
      </c>
      <c r="D83" s="10" t="s">
        <v>372</v>
      </c>
    </row>
    <row r="84" spans="1:4" x14ac:dyDescent="0.3">
      <c r="A84" s="4" t="s">
        <v>375</v>
      </c>
      <c r="B84" s="4" t="s">
        <v>376</v>
      </c>
      <c r="C84" s="4" t="s">
        <v>377</v>
      </c>
      <c r="D84" s="11" t="s">
        <v>372</v>
      </c>
    </row>
    <row r="85" spans="1:4" x14ac:dyDescent="0.3">
      <c r="A85" s="4" t="s">
        <v>378</v>
      </c>
      <c r="B85" s="4" t="s">
        <v>37</v>
      </c>
      <c r="C85" s="4" t="s">
        <v>379</v>
      </c>
      <c r="D85" s="11" t="s">
        <v>372</v>
      </c>
    </row>
    <row r="86" spans="1:4" x14ac:dyDescent="0.3">
      <c r="A86" s="4" t="s">
        <v>380</v>
      </c>
      <c r="B86" s="4" t="s">
        <v>381</v>
      </c>
      <c r="C86" s="4" t="s">
        <v>382</v>
      </c>
      <c r="D86" s="11" t="s">
        <v>383</v>
      </c>
    </row>
    <row r="87" spans="1:4" x14ac:dyDescent="0.3">
      <c r="A87" s="4" t="s">
        <v>384</v>
      </c>
      <c r="B87" s="4" t="s">
        <v>385</v>
      </c>
      <c r="C87" s="4" t="s">
        <v>386</v>
      </c>
      <c r="D87" s="11" t="s">
        <v>383</v>
      </c>
    </row>
    <row r="88" spans="1:4" x14ac:dyDescent="0.3">
      <c r="A88" s="4" t="s">
        <v>387</v>
      </c>
      <c r="B88" s="4" t="s">
        <v>388</v>
      </c>
      <c r="C88" s="4" t="s">
        <v>389</v>
      </c>
      <c r="D88" s="11" t="s">
        <v>383</v>
      </c>
    </row>
    <row r="89" spans="1:4" x14ac:dyDescent="0.3">
      <c r="A89" s="4" t="s">
        <v>390</v>
      </c>
      <c r="B89" s="4" t="s">
        <v>391</v>
      </c>
      <c r="C89" s="4" t="s">
        <v>392</v>
      </c>
      <c r="D89" s="11" t="s">
        <v>383</v>
      </c>
    </row>
    <row r="90" spans="1:4" x14ac:dyDescent="0.3">
      <c r="A90" s="4" t="s">
        <v>393</v>
      </c>
      <c r="B90" s="4" t="s">
        <v>394</v>
      </c>
      <c r="C90" s="4" t="s">
        <v>395</v>
      </c>
      <c r="D90" s="11" t="s">
        <v>383</v>
      </c>
    </row>
    <row r="91" spans="1:4" x14ac:dyDescent="0.3">
      <c r="A91" s="4" t="s">
        <v>396</v>
      </c>
      <c r="B91" s="4" t="s">
        <v>397</v>
      </c>
      <c r="C91" s="4" t="s">
        <v>398</v>
      </c>
      <c r="D91" s="11" t="s">
        <v>383</v>
      </c>
    </row>
    <row r="92" spans="1:4" x14ac:dyDescent="0.3">
      <c r="A92" s="4" t="s">
        <v>399</v>
      </c>
      <c r="B92" s="4" t="s">
        <v>400</v>
      </c>
      <c r="C92" s="4" t="s">
        <v>401</v>
      </c>
      <c r="D92" s="11" t="s">
        <v>383</v>
      </c>
    </row>
    <row r="93" spans="1:4" x14ac:dyDescent="0.3">
      <c r="A93" s="4" t="s">
        <v>402</v>
      </c>
      <c r="B93" s="4" t="s">
        <v>403</v>
      </c>
      <c r="C93" s="4" t="s">
        <v>404</v>
      </c>
      <c r="D93" s="11" t="s">
        <v>383</v>
      </c>
    </row>
    <row r="94" spans="1:4" x14ac:dyDescent="0.3">
      <c r="A94" s="4" t="s">
        <v>405</v>
      </c>
      <c r="B94" s="4" t="s">
        <v>406</v>
      </c>
      <c r="C94" s="4" t="s">
        <v>407</v>
      </c>
      <c r="D94" s="11" t="s">
        <v>383</v>
      </c>
    </row>
    <row r="95" spans="1:4" x14ac:dyDescent="0.3">
      <c r="A95" s="4" t="s">
        <v>408</v>
      </c>
      <c r="B95" s="4" t="s">
        <v>409</v>
      </c>
      <c r="C95" s="4" t="s">
        <v>410</v>
      </c>
      <c r="D95" s="11" t="s">
        <v>383</v>
      </c>
    </row>
    <row r="96" spans="1:4" x14ac:dyDescent="0.3">
      <c r="A96" s="4" t="s">
        <v>411</v>
      </c>
      <c r="B96" s="4" t="s">
        <v>412</v>
      </c>
      <c r="C96" s="4" t="s">
        <v>413</v>
      </c>
      <c r="D96" s="11" t="s">
        <v>383</v>
      </c>
    </row>
    <row r="97" spans="1:4" x14ac:dyDescent="0.3">
      <c r="A97" s="4" t="s">
        <v>414</v>
      </c>
      <c r="B97" s="4" t="s">
        <v>415</v>
      </c>
      <c r="C97" s="4" t="s">
        <v>416</v>
      </c>
      <c r="D97" s="11" t="s">
        <v>383</v>
      </c>
    </row>
    <row r="98" spans="1:4" x14ac:dyDescent="0.3">
      <c r="A98" s="4" t="s">
        <v>417</v>
      </c>
      <c r="B98" s="4" t="s">
        <v>418</v>
      </c>
      <c r="C98" s="4" t="s">
        <v>419</v>
      </c>
      <c r="D98" s="11" t="s">
        <v>383</v>
      </c>
    </row>
    <row r="99" spans="1:4" x14ac:dyDescent="0.3">
      <c r="A99" s="4" t="s">
        <v>420</v>
      </c>
      <c r="B99" s="4" t="s">
        <v>421</v>
      </c>
      <c r="C99" s="4" t="s">
        <v>422</v>
      </c>
      <c r="D99" s="11" t="s">
        <v>383</v>
      </c>
    </row>
    <row r="100" spans="1:4" x14ac:dyDescent="0.3">
      <c r="A100" s="4" t="s">
        <v>423</v>
      </c>
      <c r="B100" s="4" t="s">
        <v>424</v>
      </c>
      <c r="C100" s="4" t="s">
        <v>425</v>
      </c>
      <c r="D100" s="11" t="s">
        <v>383</v>
      </c>
    </row>
    <row r="101" spans="1:4" x14ac:dyDescent="0.3">
      <c r="A101" s="12" t="s">
        <v>426</v>
      </c>
      <c r="B101" s="12" t="s">
        <v>427</v>
      </c>
      <c r="C101" s="12" t="s">
        <v>428</v>
      </c>
      <c r="D101" s="11" t="s">
        <v>383</v>
      </c>
    </row>
    <row r="102" spans="1:4" x14ac:dyDescent="0.3">
      <c r="A102" s="4" t="s">
        <v>429</v>
      </c>
      <c r="B102" s="4" t="s">
        <v>430</v>
      </c>
      <c r="C102" s="4" t="s">
        <v>431</v>
      </c>
      <c r="D102" s="11" t="s">
        <v>383</v>
      </c>
    </row>
    <row r="103" spans="1:4" x14ac:dyDescent="0.3">
      <c r="A103" s="4" t="s">
        <v>432</v>
      </c>
      <c r="B103" s="4" t="s">
        <v>433</v>
      </c>
      <c r="C103" s="4" t="s">
        <v>434</v>
      </c>
      <c r="D103" s="11" t="s">
        <v>383</v>
      </c>
    </row>
    <row r="104" spans="1:4" x14ac:dyDescent="0.3">
      <c r="A104" s="4" t="s">
        <v>435</v>
      </c>
      <c r="B104" s="4" t="s">
        <v>436</v>
      </c>
      <c r="C104" s="4" t="s">
        <v>437</v>
      </c>
      <c r="D104" s="11" t="s">
        <v>383</v>
      </c>
    </row>
    <row r="105" spans="1:4" x14ac:dyDescent="0.3">
      <c r="A105" s="4" t="s">
        <v>438</v>
      </c>
      <c r="B105" s="4" t="s">
        <v>439</v>
      </c>
      <c r="C105" s="4" t="s">
        <v>440</v>
      </c>
      <c r="D105" s="11" t="s">
        <v>383</v>
      </c>
    </row>
    <row r="106" spans="1:4" x14ac:dyDescent="0.3">
      <c r="A106" s="4" t="s">
        <v>441</v>
      </c>
      <c r="B106" s="4" t="s">
        <v>442</v>
      </c>
      <c r="C106" s="4" t="s">
        <v>443</v>
      </c>
      <c r="D106" s="11" t="s">
        <v>383</v>
      </c>
    </row>
    <row r="107" spans="1:4" x14ac:dyDescent="0.3">
      <c r="A107" s="4" t="s">
        <v>444</v>
      </c>
      <c r="B107" s="4" t="s">
        <v>445</v>
      </c>
      <c r="C107" s="4" t="s">
        <v>446</v>
      </c>
      <c r="D107" s="11" t="s">
        <v>383</v>
      </c>
    </row>
    <row r="108" spans="1:4" x14ac:dyDescent="0.3">
      <c r="A108" s="4" t="s">
        <v>447</v>
      </c>
      <c r="B108" s="4" t="s">
        <v>448</v>
      </c>
      <c r="C108" s="4" t="s">
        <v>449</v>
      </c>
      <c r="D108" s="11" t="s">
        <v>383</v>
      </c>
    </row>
    <row r="109" spans="1:4" x14ac:dyDescent="0.3">
      <c r="A109" s="4" t="s">
        <v>450</v>
      </c>
      <c r="B109" s="4" t="s">
        <v>451</v>
      </c>
      <c r="C109" s="4" t="s">
        <v>452</v>
      </c>
      <c r="D109" s="11" t="s">
        <v>383</v>
      </c>
    </row>
    <row r="110" spans="1:4" x14ac:dyDescent="0.3">
      <c r="A110" s="4" t="s">
        <v>453</v>
      </c>
      <c r="B110" s="4" t="s">
        <v>454</v>
      </c>
      <c r="C110" s="4" t="s">
        <v>455</v>
      </c>
      <c r="D110" s="11" t="s">
        <v>383</v>
      </c>
    </row>
    <row r="111" spans="1:4" x14ac:dyDescent="0.3">
      <c r="A111" s="4" t="s">
        <v>456</v>
      </c>
      <c r="B111" s="4" t="s">
        <v>457</v>
      </c>
      <c r="C111" s="4" t="s">
        <v>458</v>
      </c>
      <c r="D111" s="11" t="s">
        <v>383</v>
      </c>
    </row>
    <row r="112" spans="1:4" x14ac:dyDescent="0.3">
      <c r="A112" s="4" t="s">
        <v>459</v>
      </c>
      <c r="B112" s="4" t="s">
        <v>460</v>
      </c>
      <c r="C112" s="4" t="s">
        <v>461</v>
      </c>
      <c r="D112" s="11" t="s">
        <v>383</v>
      </c>
    </row>
    <row r="113" spans="1:4" x14ac:dyDescent="0.3">
      <c r="A113" s="4" t="s">
        <v>462</v>
      </c>
      <c r="B113" s="4" t="s">
        <v>463</v>
      </c>
      <c r="C113" s="4" t="s">
        <v>464</v>
      </c>
      <c r="D113" s="11" t="s">
        <v>383</v>
      </c>
    </row>
    <row r="114" spans="1:4" x14ac:dyDescent="0.3">
      <c r="A114" s="4" t="s">
        <v>465</v>
      </c>
      <c r="B114" s="4" t="s">
        <v>466</v>
      </c>
      <c r="C114" s="4" t="s">
        <v>467</v>
      </c>
      <c r="D114" s="11" t="s">
        <v>383</v>
      </c>
    </row>
    <row r="115" spans="1:4" x14ac:dyDescent="0.3">
      <c r="A115" s="4" t="s">
        <v>468</v>
      </c>
      <c r="B115" s="4" t="s">
        <v>469</v>
      </c>
      <c r="C115" s="4" t="s">
        <v>470</v>
      </c>
      <c r="D115" s="11" t="s">
        <v>383</v>
      </c>
    </row>
    <row r="116" spans="1:4" x14ac:dyDescent="0.3">
      <c r="A116" s="4" t="s">
        <v>471</v>
      </c>
      <c r="B116" s="4" t="s">
        <v>472</v>
      </c>
      <c r="C116" s="4" t="s">
        <v>473</v>
      </c>
      <c r="D116" s="11" t="s">
        <v>383</v>
      </c>
    </row>
    <row r="117" spans="1:4" x14ac:dyDescent="0.3">
      <c r="A117" s="4" t="s">
        <v>474</v>
      </c>
      <c r="B117" s="4" t="s">
        <v>475</v>
      </c>
      <c r="C117" s="4" t="s">
        <v>476</v>
      </c>
      <c r="D117" s="11" t="s">
        <v>383</v>
      </c>
    </row>
    <row r="118" spans="1:4" x14ac:dyDescent="0.3">
      <c r="A118" s="4" t="s">
        <v>477</v>
      </c>
      <c r="B118" s="4" t="s">
        <v>478</v>
      </c>
      <c r="C118" s="4" t="s">
        <v>479</v>
      </c>
      <c r="D118" s="11" t="s">
        <v>383</v>
      </c>
    </row>
    <row r="119" spans="1:4" x14ac:dyDescent="0.3">
      <c r="A119" s="4" t="s">
        <v>480</v>
      </c>
      <c r="B119" s="4" t="s">
        <v>481</v>
      </c>
      <c r="C119" s="4" t="s">
        <v>482</v>
      </c>
      <c r="D119" s="11" t="s">
        <v>383</v>
      </c>
    </row>
    <row r="120" spans="1:4" x14ac:dyDescent="0.3">
      <c r="A120" s="4" t="s">
        <v>483</v>
      </c>
      <c r="B120" s="4" t="s">
        <v>484</v>
      </c>
      <c r="C120" s="4" t="s">
        <v>485</v>
      </c>
      <c r="D120" s="11" t="s">
        <v>383</v>
      </c>
    </row>
    <row r="121" spans="1:4" x14ac:dyDescent="0.3">
      <c r="A121" s="4" t="s">
        <v>486</v>
      </c>
      <c r="B121" s="4" t="s">
        <v>487</v>
      </c>
      <c r="C121" s="4" t="s">
        <v>488</v>
      </c>
      <c r="D121" s="11" t="s">
        <v>383</v>
      </c>
    </row>
    <row r="122" spans="1:4" x14ac:dyDescent="0.3">
      <c r="A122" s="4" t="s">
        <v>489</v>
      </c>
      <c r="B122" s="4" t="s">
        <v>490</v>
      </c>
      <c r="C122" s="4" t="s">
        <v>491</v>
      </c>
      <c r="D122" s="11" t="s">
        <v>383</v>
      </c>
    </row>
    <row r="123" spans="1:4" x14ac:dyDescent="0.3">
      <c r="A123" s="4" t="s">
        <v>492</v>
      </c>
      <c r="B123" s="4" t="s">
        <v>493</v>
      </c>
      <c r="C123" s="4" t="s">
        <v>494</v>
      </c>
      <c r="D123" s="11" t="s">
        <v>383</v>
      </c>
    </row>
    <row r="124" spans="1:4" x14ac:dyDescent="0.3">
      <c r="A124" s="4" t="s">
        <v>495</v>
      </c>
      <c r="B124" s="4" t="s">
        <v>496</v>
      </c>
      <c r="C124" s="4" t="s">
        <v>497</v>
      </c>
      <c r="D124" s="11" t="s">
        <v>383</v>
      </c>
    </row>
    <row r="125" spans="1:4" x14ac:dyDescent="0.3">
      <c r="A125" s="4" t="s">
        <v>498</v>
      </c>
      <c r="B125" s="4" t="s">
        <v>499</v>
      </c>
      <c r="C125" s="4" t="s">
        <v>500</v>
      </c>
      <c r="D125" s="11" t="s">
        <v>383</v>
      </c>
    </row>
    <row r="126" spans="1:4" x14ac:dyDescent="0.3">
      <c r="A126" s="4" t="s">
        <v>501</v>
      </c>
      <c r="B126" s="4" t="s">
        <v>502</v>
      </c>
      <c r="C126" s="4" t="s">
        <v>503</v>
      </c>
      <c r="D126" s="11" t="s">
        <v>383</v>
      </c>
    </row>
    <row r="127" spans="1:4" x14ac:dyDescent="0.3">
      <c r="A127" s="4" t="s">
        <v>504</v>
      </c>
      <c r="B127" s="4" t="s">
        <v>505</v>
      </c>
      <c r="C127" s="4" t="s">
        <v>506</v>
      </c>
      <c r="D127" s="11" t="s">
        <v>383</v>
      </c>
    </row>
    <row r="128" spans="1:4" x14ac:dyDescent="0.3">
      <c r="A128" s="4" t="s">
        <v>507</v>
      </c>
      <c r="B128" s="4" t="s">
        <v>508</v>
      </c>
      <c r="C128" s="4" t="s">
        <v>509</v>
      </c>
      <c r="D128" s="11" t="s">
        <v>383</v>
      </c>
    </row>
    <row r="129" spans="1:4" x14ac:dyDescent="0.3">
      <c r="A129" s="4" t="s">
        <v>510</v>
      </c>
      <c r="B129" s="4" t="s">
        <v>511</v>
      </c>
      <c r="C129" s="4" t="s">
        <v>512</v>
      </c>
      <c r="D129" s="11" t="s">
        <v>383</v>
      </c>
    </row>
    <row r="130" spans="1:4" x14ac:dyDescent="0.3">
      <c r="A130" s="4" t="s">
        <v>513</v>
      </c>
      <c r="B130" s="4" t="s">
        <v>514</v>
      </c>
      <c r="C130" s="4" t="s">
        <v>515</v>
      </c>
      <c r="D130" s="11" t="s">
        <v>383</v>
      </c>
    </row>
    <row r="131" spans="1:4" x14ac:dyDescent="0.3">
      <c r="A131" s="4" t="s">
        <v>516</v>
      </c>
      <c r="B131" s="4" t="s">
        <v>517</v>
      </c>
      <c r="C131" s="4" t="s">
        <v>518</v>
      </c>
      <c r="D131" s="11" t="s">
        <v>383</v>
      </c>
    </row>
    <row r="132" spans="1:4" x14ac:dyDescent="0.3">
      <c r="A132" s="4" t="s">
        <v>519</v>
      </c>
      <c r="B132" s="4" t="s">
        <v>520</v>
      </c>
      <c r="C132" s="4" t="s">
        <v>521</v>
      </c>
      <c r="D132" s="11" t="s">
        <v>383</v>
      </c>
    </row>
    <row r="133" spans="1:4" x14ac:dyDescent="0.3">
      <c r="A133" s="4" t="s">
        <v>522</v>
      </c>
      <c r="B133" s="4" t="s">
        <v>523</v>
      </c>
      <c r="C133" s="4" t="s">
        <v>524</v>
      </c>
      <c r="D133" s="11" t="s">
        <v>383</v>
      </c>
    </row>
    <row r="134" spans="1:4" x14ac:dyDescent="0.3">
      <c r="A134" s="4" t="s">
        <v>525</v>
      </c>
      <c r="B134" s="4" t="s">
        <v>526</v>
      </c>
      <c r="C134" s="4" t="s">
        <v>527</v>
      </c>
      <c r="D134" s="11" t="s">
        <v>383</v>
      </c>
    </row>
    <row r="135" spans="1:4" x14ac:dyDescent="0.3">
      <c r="A135" s="4" t="s">
        <v>528</v>
      </c>
      <c r="B135" s="4" t="s">
        <v>529</v>
      </c>
      <c r="C135" s="4" t="s">
        <v>530</v>
      </c>
      <c r="D135" s="11" t="s">
        <v>383</v>
      </c>
    </row>
    <row r="136" spans="1:4" x14ac:dyDescent="0.3">
      <c r="A136" s="4" t="s">
        <v>531</v>
      </c>
      <c r="B136" s="4" t="s">
        <v>532</v>
      </c>
      <c r="C136" s="4" t="s">
        <v>533</v>
      </c>
      <c r="D136" s="11" t="s">
        <v>383</v>
      </c>
    </row>
    <row r="137" spans="1:4" x14ac:dyDescent="0.3">
      <c r="A137" s="4" t="s">
        <v>534</v>
      </c>
      <c r="B137" s="4" t="s">
        <v>535</v>
      </c>
      <c r="C137" s="4" t="s">
        <v>105</v>
      </c>
      <c r="D137" s="11" t="s">
        <v>383</v>
      </c>
    </row>
    <row r="138" spans="1:4" x14ac:dyDescent="0.3">
      <c r="A138" s="4" t="s">
        <v>536</v>
      </c>
      <c r="B138" s="4" t="s">
        <v>537</v>
      </c>
      <c r="C138" s="4" t="s">
        <v>538</v>
      </c>
      <c r="D138" s="11" t="s">
        <v>383</v>
      </c>
    </row>
    <row r="139" spans="1:4" x14ac:dyDescent="0.3">
      <c r="A139" s="4" t="s">
        <v>539</v>
      </c>
      <c r="B139" s="4" t="s">
        <v>540</v>
      </c>
      <c r="C139" s="4" t="s">
        <v>541</v>
      </c>
      <c r="D139" s="11" t="s">
        <v>383</v>
      </c>
    </row>
    <row r="140" spans="1:4" x14ac:dyDescent="0.3">
      <c r="A140" s="4" t="s">
        <v>542</v>
      </c>
      <c r="B140" s="4" t="s">
        <v>543</v>
      </c>
      <c r="C140" s="4" t="s">
        <v>544</v>
      </c>
      <c r="D140" s="11" t="s">
        <v>383</v>
      </c>
    </row>
    <row r="141" spans="1:4" x14ac:dyDescent="0.3">
      <c r="A141" s="4" t="s">
        <v>545</v>
      </c>
      <c r="B141" s="4" t="s">
        <v>546</v>
      </c>
      <c r="C141" s="4" t="s">
        <v>547</v>
      </c>
      <c r="D141" s="11" t="s">
        <v>383</v>
      </c>
    </row>
    <row r="142" spans="1:4" x14ac:dyDescent="0.3">
      <c r="A142" s="4" t="s">
        <v>548</v>
      </c>
      <c r="B142" s="4" t="s">
        <v>549</v>
      </c>
      <c r="C142" s="4" t="s">
        <v>550</v>
      </c>
      <c r="D142" s="11" t="s">
        <v>383</v>
      </c>
    </row>
    <row r="143" spans="1:4" x14ac:dyDescent="0.3">
      <c r="A143" s="4" t="s">
        <v>551</v>
      </c>
      <c r="B143" s="4" t="s">
        <v>552</v>
      </c>
      <c r="C143" s="4" t="s">
        <v>553</v>
      </c>
      <c r="D143" s="11" t="s">
        <v>383</v>
      </c>
    </row>
    <row r="144" spans="1:4" x14ac:dyDescent="0.3">
      <c r="A144" s="4" t="s">
        <v>554</v>
      </c>
      <c r="B144" s="4" t="s">
        <v>555</v>
      </c>
      <c r="C144" s="4" t="s">
        <v>556</v>
      </c>
      <c r="D144" s="11" t="s">
        <v>383</v>
      </c>
    </row>
    <row r="145" spans="1:4" x14ac:dyDescent="0.3">
      <c r="A145" s="4" t="s">
        <v>557</v>
      </c>
      <c r="B145" s="4" t="s">
        <v>558</v>
      </c>
      <c r="C145" s="4" t="s">
        <v>559</v>
      </c>
      <c r="D145" s="11" t="s">
        <v>383</v>
      </c>
    </row>
    <row r="146" spans="1:4" x14ac:dyDescent="0.3">
      <c r="A146" s="4" t="s">
        <v>560</v>
      </c>
      <c r="B146" s="4" t="s">
        <v>561</v>
      </c>
      <c r="C146" s="4" t="s">
        <v>562</v>
      </c>
      <c r="D146" s="11" t="s">
        <v>383</v>
      </c>
    </row>
    <row r="147" spans="1:4" x14ac:dyDescent="0.3">
      <c r="A147" s="4" t="s">
        <v>563</v>
      </c>
      <c r="B147" s="4" t="s">
        <v>564</v>
      </c>
      <c r="C147" s="4" t="s">
        <v>565</v>
      </c>
      <c r="D147" s="11" t="s">
        <v>383</v>
      </c>
    </row>
    <row r="148" spans="1:4" x14ac:dyDescent="0.3">
      <c r="A148" s="4" t="s">
        <v>566</v>
      </c>
      <c r="B148" s="4" t="s">
        <v>567</v>
      </c>
      <c r="C148" s="4" t="s">
        <v>568</v>
      </c>
      <c r="D148" s="11" t="s">
        <v>383</v>
      </c>
    </row>
    <row r="149" spans="1:4" x14ac:dyDescent="0.3">
      <c r="A149" s="4" t="s">
        <v>569</v>
      </c>
      <c r="B149" s="4" t="s">
        <v>570</v>
      </c>
      <c r="C149" s="4" t="s">
        <v>571</v>
      </c>
      <c r="D149" s="11" t="s">
        <v>383</v>
      </c>
    </row>
    <row r="150" spans="1:4" x14ac:dyDescent="0.3">
      <c r="A150" s="4" t="s">
        <v>32</v>
      </c>
      <c r="B150" s="4" t="s">
        <v>572</v>
      </c>
      <c r="C150" s="4" t="s">
        <v>573</v>
      </c>
      <c r="D150" s="11" t="s">
        <v>383</v>
      </c>
    </row>
    <row r="151" spans="1:4" x14ac:dyDescent="0.3">
      <c r="A151" s="12" t="s">
        <v>574</v>
      </c>
      <c r="B151" s="12" t="s">
        <v>575</v>
      </c>
      <c r="C151" s="12" t="s">
        <v>576</v>
      </c>
      <c r="D151" s="11" t="s">
        <v>383</v>
      </c>
    </row>
    <row r="152" spans="1:4" x14ac:dyDescent="0.3">
      <c r="A152" s="4" t="s">
        <v>577</v>
      </c>
      <c r="B152" s="4" t="s">
        <v>578</v>
      </c>
      <c r="C152" s="4" t="s">
        <v>579</v>
      </c>
      <c r="D152" s="11" t="s">
        <v>383</v>
      </c>
    </row>
    <row r="153" spans="1:4" x14ac:dyDescent="0.3">
      <c r="A153" s="4" t="s">
        <v>580</v>
      </c>
      <c r="B153" s="4" t="s">
        <v>581</v>
      </c>
      <c r="C153" s="4" t="s">
        <v>582</v>
      </c>
      <c r="D153" s="11" t="s">
        <v>383</v>
      </c>
    </row>
    <row r="154" spans="1:4" x14ac:dyDescent="0.3">
      <c r="A154" s="4" t="s">
        <v>583</v>
      </c>
      <c r="B154" s="4" t="s">
        <v>584</v>
      </c>
      <c r="C154" s="4" t="s">
        <v>585</v>
      </c>
      <c r="D154" s="11" t="s">
        <v>383</v>
      </c>
    </row>
    <row r="155" spans="1:4" x14ac:dyDescent="0.3">
      <c r="A155" s="13" t="s">
        <v>586</v>
      </c>
      <c r="B155" s="13" t="s">
        <v>587</v>
      </c>
      <c r="C155" s="13" t="s">
        <v>588</v>
      </c>
      <c r="D155" s="14" t="s">
        <v>383</v>
      </c>
    </row>
    <row r="156" spans="1:4" x14ac:dyDescent="0.3">
      <c r="A156" s="12" t="s">
        <v>589</v>
      </c>
      <c r="B156" s="12" t="s">
        <v>590</v>
      </c>
      <c r="C156" s="12" t="s">
        <v>591</v>
      </c>
      <c r="D156" s="14" t="s">
        <v>383</v>
      </c>
    </row>
    <row r="157" spans="1:4" x14ac:dyDescent="0.3">
      <c r="A157" s="12" t="s">
        <v>592</v>
      </c>
      <c r="B157" s="12" t="s">
        <v>593</v>
      </c>
      <c r="C157" s="12" t="s">
        <v>594</v>
      </c>
      <c r="D157" s="14" t="s">
        <v>383</v>
      </c>
    </row>
    <row r="158" spans="1:4" x14ac:dyDescent="0.3">
      <c r="A158" s="1" t="s">
        <v>595</v>
      </c>
      <c r="B158" s="1" t="s">
        <v>596</v>
      </c>
      <c r="C158" s="1" t="s">
        <v>597</v>
      </c>
      <c r="D158" s="1" t="s">
        <v>383</v>
      </c>
    </row>
    <row r="159" spans="1:4" x14ac:dyDescent="0.3">
      <c r="A159" s="1" t="s">
        <v>598</v>
      </c>
      <c r="B159" s="1" t="s">
        <v>599</v>
      </c>
      <c r="C159" s="1" t="s">
        <v>600</v>
      </c>
      <c r="D159" s="1" t="s">
        <v>383</v>
      </c>
    </row>
    <row r="160" spans="1:4" x14ac:dyDescent="0.3">
      <c r="A160" s="1" t="s">
        <v>601</v>
      </c>
      <c r="B160" s="1" t="s">
        <v>602</v>
      </c>
      <c r="C160" s="1" t="s">
        <v>603</v>
      </c>
      <c r="D160" s="1" t="s">
        <v>383</v>
      </c>
    </row>
  </sheetData>
  <mergeCells count="4">
    <mergeCell ref="A1:D1"/>
    <mergeCell ref="F1:I1"/>
    <mergeCell ref="F21:I21"/>
    <mergeCell ref="F34:I3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F8F08175445849B801B45F67ADC266" ma:contentTypeVersion="8" ma:contentTypeDescription="Create a new document." ma:contentTypeScope="" ma:versionID="dcf4b15981e1fa83eed703f07528eeb4">
  <xsd:schema xmlns:xsd="http://www.w3.org/2001/XMLSchema" xmlns:xs="http://www.w3.org/2001/XMLSchema" xmlns:p="http://schemas.microsoft.com/office/2006/metadata/properties" xmlns:ns3="fba381bf-d947-4e1b-a065-f6ecbf093f80" targetNamespace="http://schemas.microsoft.com/office/2006/metadata/properties" ma:root="true" ma:fieldsID="ba9d387f86ac5a7d9cd6d148316ba4b0" ns3:_="">
    <xsd:import namespace="fba381bf-d947-4e1b-a065-f6ecbf093f80"/>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a381bf-d947-4e1b-a065-f6ecbf093f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8A39DB3-1F1C-45B2-A86B-CEE7CAE3ADF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a381bf-d947-4e1b-a065-f6ecbf093f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9CE269-09D6-4B75-91E6-6B9A49A09EAD}">
  <ds:schemaRefs>
    <ds:schemaRef ds:uri="fba381bf-d947-4e1b-a065-f6ecbf093f80"/>
    <ds:schemaRef ds:uri="http://schemas.microsoft.com/office/2006/documentManagement/types"/>
    <ds:schemaRef ds:uri="http://purl.org/dc/dcmitype/"/>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D97D988E-F18E-48AF-B244-E920917AD9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ST11orCP45Reporting</vt:lpstr>
      <vt:lpstr>ST09 2019</vt:lpstr>
      <vt:lpstr>SCI08 Summary</vt:lpstr>
      <vt:lpstr>Codes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Nathan Taylor</dc:creator>
  <cp:lastModifiedBy>Jenny Cheatle</cp:lastModifiedBy>
  <dcterms:created xsi:type="dcterms:W3CDTF">2019-10-10T10:03:18Z</dcterms:created>
  <dcterms:modified xsi:type="dcterms:W3CDTF">2019-11-08T08:45:49Z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0x010100A3F8F08175445849B801B45F67ADC266</vt:lpwstr>
  </property>
</Properties>
</file>